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2월\"/>
    </mc:Choice>
  </mc:AlternateContent>
  <xr:revisionPtr revIDLastSave="0" documentId="13_ncr:1_{3B025B4B-8418-4151-BD47-1CC8A42DB9A6}" xr6:coauthVersionLast="36" xr6:coauthVersionMax="36" xr10:uidLastSave="{00000000-0000-0000-0000-000000000000}"/>
  <bookViews>
    <workbookView xWindow="-120" yWindow="-120" windowWidth="29040" windowHeight="15840" tabRatio="966" activeTab="26" xr2:uid="{00000000-000D-0000-FFFF-FFFF00000000}"/>
  </bookViews>
  <sheets>
    <sheet name="생일식단" sheetId="288" r:id="rId1"/>
    <sheet name="1일" sheetId="366" r:id="rId2"/>
    <sheet name="2일" sheetId="367" r:id="rId3"/>
    <sheet name="3일" sheetId="368" r:id="rId4"/>
    <sheet name="4일" sheetId="369" r:id="rId5"/>
    <sheet name="5일" sheetId="362" r:id="rId6"/>
    <sheet name="6일" sheetId="325" r:id="rId7"/>
    <sheet name="8일" sheetId="329" r:id="rId8"/>
    <sheet name="9일" sheetId="343" r:id="rId9"/>
    <sheet name="10일" sheetId="344" r:id="rId10"/>
    <sheet name="11일" sheetId="342" r:id="rId11"/>
    <sheet name="12일" sheetId="339" r:id="rId12"/>
    <sheet name="13일" sheetId="346" r:id="rId13"/>
    <sheet name="15일" sheetId="290" r:id="rId14"/>
    <sheet name="16일" sheetId="358" r:id="rId15"/>
    <sheet name="17일" sheetId="359" r:id="rId16"/>
    <sheet name="18일" sheetId="360" r:id="rId17"/>
    <sheet name="19일" sheetId="352" r:id="rId18"/>
    <sheet name="20일" sheetId="318" r:id="rId19"/>
    <sheet name="22일" sheetId="357" r:id="rId20"/>
    <sheet name="23일" sheetId="363" r:id="rId21"/>
    <sheet name="24일" sheetId="364" r:id="rId22"/>
    <sheet name="26일" sheetId="335" r:id="rId23"/>
    <sheet name="27일" sheetId="361" r:id="rId24"/>
    <sheet name="29일" sheetId="365" r:id="rId25"/>
    <sheet name="30일" sheetId="370" r:id="rId26"/>
    <sheet name="31일" sheetId="371" r:id="rId27"/>
  </sheets>
  <definedNames>
    <definedName name="_xlnm.Print_Area" localSheetId="9">'10일'!$A$1:$G$34</definedName>
    <definedName name="_xlnm.Print_Area" localSheetId="10">'11일'!$A$1:$G$41</definedName>
    <definedName name="_xlnm.Print_Area" localSheetId="11">'12일'!$A$1:$G$40</definedName>
    <definedName name="_xlnm.Print_Area" localSheetId="12">'13일'!$A$1:$G$36</definedName>
    <definedName name="_xlnm.Print_Area" localSheetId="13">'15일'!$A$1:$G$42</definedName>
    <definedName name="_xlnm.Print_Area" localSheetId="14">'16일'!$A$1:$G$43</definedName>
    <definedName name="_xlnm.Print_Area" localSheetId="15">'17일'!$A$1:$G$44</definedName>
    <definedName name="_xlnm.Print_Area" localSheetId="16">'18일'!$A$1:$G$41</definedName>
    <definedName name="_xlnm.Print_Area" localSheetId="17">'19일'!$A$1:$G$41</definedName>
    <definedName name="_xlnm.Print_Area" localSheetId="1">'1일'!$A$1:$G$44</definedName>
    <definedName name="_xlnm.Print_Area" localSheetId="18">'20일'!$A$1:$G$44</definedName>
    <definedName name="_xlnm.Print_Area" localSheetId="19">'22일'!$A$1:$G$39</definedName>
    <definedName name="_xlnm.Print_Area" localSheetId="20">'23일'!$A$1:$G$39</definedName>
    <definedName name="_xlnm.Print_Area" localSheetId="21">'24일'!$A$1:$G$44</definedName>
    <definedName name="_xlnm.Print_Area" localSheetId="22">'26일'!$A$1:$G$36</definedName>
    <definedName name="_xlnm.Print_Area" localSheetId="23">'27일'!$A$1:$G$39</definedName>
    <definedName name="_xlnm.Print_Area" localSheetId="24">'29일'!$A$1:$G$31</definedName>
    <definedName name="_xlnm.Print_Area" localSheetId="2">'2일'!$A$1:$G$39</definedName>
    <definedName name="_xlnm.Print_Area" localSheetId="25">'30일'!$A$1:$G$36</definedName>
    <definedName name="_xlnm.Print_Area" localSheetId="26">'31일'!$A$1:$G$36</definedName>
    <definedName name="_xlnm.Print_Area" localSheetId="3">'3일'!$A$1:$G$38</definedName>
    <definedName name="_xlnm.Print_Area" localSheetId="4">'4일'!$A$1:$G$41</definedName>
    <definedName name="_xlnm.Print_Area" localSheetId="5">'5일'!$A$1:$G$45</definedName>
    <definedName name="_xlnm.Print_Area" localSheetId="6">'6일'!$A$1:$G$29</definedName>
    <definedName name="_xlnm.Print_Area" localSheetId="7">'8일'!$A$1:$G$45</definedName>
    <definedName name="_xlnm.Print_Area" localSheetId="8">'9일'!$A$1:$G$42</definedName>
    <definedName name="_xlnm.Print_Area" localSheetId="0">생일식단!$A$1:$G$35</definedName>
  </definedNames>
  <calcPr calcId="191029"/>
</workbook>
</file>

<file path=xl/calcChain.xml><?xml version="1.0" encoding="utf-8"?>
<calcChain xmlns="http://schemas.openxmlformats.org/spreadsheetml/2006/main">
  <c r="D25" i="342" l="1"/>
  <c r="F25" i="342"/>
  <c r="D23" i="371" l="1"/>
  <c r="F23" i="371"/>
  <c r="D24" i="371"/>
  <c r="F24" i="371"/>
  <c r="D28" i="371"/>
  <c r="F28" i="371" s="1"/>
  <c r="D29" i="371"/>
  <c r="F29" i="371" s="1"/>
  <c r="D30" i="371"/>
  <c r="F30" i="371" s="1"/>
  <c r="D31" i="371"/>
  <c r="F31" i="371"/>
  <c r="D28" i="370"/>
  <c r="F28" i="370" s="1"/>
  <c r="D29" i="370"/>
  <c r="F29" i="370" s="1"/>
  <c r="D11" i="370"/>
  <c r="F11" i="370" s="1"/>
  <c r="D23" i="365"/>
  <c r="F23" i="365" s="1"/>
  <c r="D15" i="365"/>
  <c r="F15" i="365" s="1"/>
  <c r="D16" i="365"/>
  <c r="F16" i="365" s="1"/>
  <c r="D27" i="361"/>
  <c r="F27" i="361"/>
  <c r="D28" i="361"/>
  <c r="F28" i="361"/>
  <c r="D29" i="361"/>
  <c r="F29" i="361"/>
  <c r="D30" i="361"/>
  <c r="F30" i="361"/>
  <c r="D31" i="361"/>
  <c r="F31" i="361"/>
  <c r="D32" i="361"/>
  <c r="F32" i="361"/>
  <c r="D33" i="361"/>
  <c r="F33" i="361"/>
  <c r="D34" i="361"/>
  <c r="F34" i="361"/>
  <c r="D19" i="361"/>
  <c r="F19" i="361" s="1"/>
  <c r="D20" i="361"/>
  <c r="F20" i="361"/>
  <c r="D11" i="335"/>
  <c r="F11" i="335" s="1"/>
  <c r="D12" i="335"/>
  <c r="F12" i="335"/>
  <c r="D13" i="335"/>
  <c r="F13" i="335"/>
  <c r="D14" i="335"/>
  <c r="F14" i="335"/>
  <c r="D34" i="364"/>
  <c r="F34" i="364" s="1"/>
  <c r="D35" i="364"/>
  <c r="F35" i="364" s="1"/>
  <c r="D36" i="364"/>
  <c r="F36" i="364" s="1"/>
  <c r="D18" i="363"/>
  <c r="F18" i="363" s="1"/>
  <c r="D19" i="363"/>
  <c r="F19" i="363" s="1"/>
  <c r="D32" i="357"/>
  <c r="F32" i="357" s="1"/>
  <c r="D19" i="357"/>
  <c r="F19" i="357" s="1"/>
  <c r="D20" i="357"/>
  <c r="F20" i="357" s="1"/>
  <c r="D21" i="357"/>
  <c r="F21" i="357" s="1"/>
  <c r="D27" i="318"/>
  <c r="F27" i="318" s="1"/>
  <c r="D17" i="318"/>
  <c r="F17" i="318" s="1"/>
  <c r="D18" i="318"/>
  <c r="F18" i="318" s="1"/>
  <c r="D19" i="318"/>
  <c r="F19" i="318" s="1"/>
  <c r="D20" i="318"/>
  <c r="F20" i="318" s="1"/>
  <c r="D23" i="352"/>
  <c r="F23" i="352" s="1"/>
  <c r="D24" i="352"/>
  <c r="F24" i="352" s="1"/>
  <c r="D25" i="352"/>
  <c r="F25" i="352" s="1"/>
  <c r="D26" i="352"/>
  <c r="F26" i="352" s="1"/>
  <c r="D27" i="352"/>
  <c r="F27" i="352"/>
  <c r="D33" i="360"/>
  <c r="F33" i="360"/>
  <c r="D12" i="360"/>
  <c r="F12" i="360" s="1"/>
  <c r="D36" i="359"/>
  <c r="F36" i="359" s="1"/>
  <c r="D37" i="359"/>
  <c r="F37" i="359" s="1"/>
  <c r="D20" i="359"/>
  <c r="F20" i="359" s="1"/>
  <c r="D21" i="359"/>
  <c r="F21" i="359"/>
  <c r="D22" i="359"/>
  <c r="F22" i="359" s="1"/>
  <c r="D23" i="359"/>
  <c r="F23" i="359" s="1"/>
  <c r="D24" i="359"/>
  <c r="F24" i="359"/>
  <c r="D11" i="359"/>
  <c r="F11" i="359"/>
  <c r="D12" i="359"/>
  <c r="F12" i="359" s="1"/>
  <c r="D19" i="358"/>
  <c r="F19" i="358" s="1"/>
  <c r="D20" i="358"/>
  <c r="F20" i="358" s="1"/>
  <c r="D21" i="358"/>
  <c r="F21" i="358" s="1"/>
  <c r="D22" i="358"/>
  <c r="F22" i="358"/>
  <c r="D31" i="290"/>
  <c r="F31" i="290" s="1"/>
  <c r="D32" i="290"/>
  <c r="F32" i="290" s="1"/>
  <c r="D33" i="290"/>
  <c r="F33" i="290" s="1"/>
  <c r="D24" i="290"/>
  <c r="F24" i="290" s="1"/>
  <c r="D25" i="290"/>
  <c r="F25" i="290"/>
  <c r="D26" i="290"/>
  <c r="F26" i="290"/>
  <c r="D11" i="290"/>
  <c r="F11" i="290" s="1"/>
  <c r="D26" i="346"/>
  <c r="F26" i="346" s="1"/>
  <c r="D27" i="346"/>
  <c r="F27" i="346"/>
  <c r="D28" i="346"/>
  <c r="F28" i="346" s="1"/>
  <c r="D29" i="346"/>
  <c r="F29" i="346" s="1"/>
  <c r="D30" i="346"/>
  <c r="F30" i="346"/>
  <c r="D16" i="346"/>
  <c r="F16" i="346" s="1"/>
  <c r="D17" i="346"/>
  <c r="F17" i="346" s="1"/>
  <c r="D11" i="346"/>
  <c r="F11" i="346" s="1"/>
  <c r="D12" i="346"/>
  <c r="F12" i="346" s="1"/>
  <c r="D13" i="346"/>
  <c r="F13" i="346" s="1"/>
  <c r="D30" i="342"/>
  <c r="F30" i="342"/>
  <c r="D31" i="342"/>
  <c r="F31" i="342" s="1"/>
  <c r="D21" i="342"/>
  <c r="F21" i="342" s="1"/>
  <c r="D22" i="342"/>
  <c r="F22" i="342" s="1"/>
  <c r="D23" i="342"/>
  <c r="F23" i="342"/>
  <c r="D24" i="342"/>
  <c r="F24" i="342"/>
  <c r="D12" i="342"/>
  <c r="F12" i="342" s="1"/>
  <c r="D13" i="342"/>
  <c r="F13" i="342"/>
  <c r="D14" i="342"/>
  <c r="F14" i="342"/>
  <c r="D28" i="344"/>
  <c r="F28" i="344"/>
  <c r="D29" i="344"/>
  <c r="F29" i="344" s="1"/>
  <c r="D13" i="344"/>
  <c r="F13" i="344" s="1"/>
  <c r="D33" i="343"/>
  <c r="F33" i="343" s="1"/>
  <c r="D34" i="343"/>
  <c r="F34" i="343" s="1"/>
  <c r="D35" i="343"/>
  <c r="F35" i="343"/>
  <c r="D11" i="343"/>
  <c r="F11" i="343" s="1"/>
  <c r="D12" i="343"/>
  <c r="F12" i="343" s="1"/>
  <c r="D13" i="343"/>
  <c r="F13" i="343"/>
  <c r="D34" i="329"/>
  <c r="F34" i="329" s="1"/>
  <c r="D35" i="329"/>
  <c r="F35" i="329" s="1"/>
  <c r="D36" i="329"/>
  <c r="F36" i="329"/>
  <c r="D37" i="329"/>
  <c r="F37" i="329"/>
  <c r="D28" i="329"/>
  <c r="F28" i="329"/>
  <c r="D11" i="329"/>
  <c r="F11" i="329" s="1"/>
  <c r="D12" i="329"/>
  <c r="F12" i="329"/>
  <c r="D21" i="288"/>
  <c r="F21" i="288" s="1"/>
  <c r="D22" i="288"/>
  <c r="F22" i="288"/>
  <c r="D23" i="288"/>
  <c r="F23" i="288"/>
  <c r="D28" i="325"/>
  <c r="F28" i="325" s="1"/>
  <c r="D14" i="325"/>
  <c r="F14" i="325" s="1"/>
  <c r="D37" i="362"/>
  <c r="F37" i="362" s="1"/>
  <c r="D38" i="362"/>
  <c r="F38" i="362" s="1"/>
  <c r="D39" i="362"/>
  <c r="F39" i="362"/>
  <c r="D25" i="362"/>
  <c r="F25" i="362" s="1"/>
  <c r="D26" i="362"/>
  <c r="F26" i="362"/>
  <c r="D27" i="362"/>
  <c r="F27" i="362"/>
  <c r="D28" i="362"/>
  <c r="F28" i="362"/>
  <c r="D29" i="362"/>
  <c r="F29" i="362" s="1"/>
  <c r="D30" i="362"/>
  <c r="F30" i="362" s="1"/>
  <c r="D24" i="369"/>
  <c r="F24" i="369" s="1"/>
  <c r="D25" i="369"/>
  <c r="F25" i="369"/>
  <c r="D26" i="369"/>
  <c r="F26" i="369" s="1"/>
  <c r="D27" i="369"/>
  <c r="F27" i="369"/>
  <c r="D28" i="369"/>
  <c r="F28" i="369"/>
  <c r="D29" i="369"/>
  <c r="F29" i="369" s="1"/>
  <c r="D17" i="369"/>
  <c r="F17" i="369" s="1"/>
  <c r="D18" i="369"/>
  <c r="F18" i="369"/>
  <c r="D19" i="369"/>
  <c r="F19" i="369" s="1"/>
  <c r="D31" i="368"/>
  <c r="F31" i="368"/>
  <c r="D32" i="368"/>
  <c r="F32" i="368" s="1"/>
  <c r="D33" i="368"/>
  <c r="F33" i="368" s="1"/>
  <c r="D26" i="368"/>
  <c r="F26" i="368"/>
  <c r="D32" i="367"/>
  <c r="F32" i="367" s="1"/>
  <c r="D16" i="367"/>
  <c r="F16" i="367" s="1"/>
  <c r="D17" i="367"/>
  <c r="F17" i="367" s="1"/>
  <c r="D18" i="367"/>
  <c r="F18" i="367"/>
  <c r="D19" i="367"/>
  <c r="F19" i="367" s="1"/>
  <c r="D20" i="367"/>
  <c r="F20" i="367" s="1"/>
  <c r="D43" i="366"/>
  <c r="F43" i="366" s="1"/>
  <c r="D42" i="366"/>
  <c r="F42" i="366" s="1"/>
  <c r="D41" i="366"/>
  <c r="F41" i="366" s="1"/>
  <c r="D40" i="366"/>
  <c r="F40" i="366" s="1"/>
  <c r="D39" i="366"/>
  <c r="F39" i="366" s="1"/>
  <c r="D38" i="366"/>
  <c r="F38" i="366" s="1"/>
  <c r="D37" i="366"/>
  <c r="F37" i="366" s="1"/>
  <c r="D36" i="366"/>
  <c r="F36" i="366" s="1"/>
  <c r="D35" i="366"/>
  <c r="F35" i="366" s="1"/>
  <c r="D34" i="366"/>
  <c r="F34" i="366" s="1"/>
  <c r="D33" i="366"/>
  <c r="F33" i="366" s="1"/>
  <c r="D32" i="366"/>
  <c r="F32" i="366" s="1"/>
  <c r="D31" i="366"/>
  <c r="F31" i="366" s="1"/>
  <c r="D30" i="366"/>
  <c r="F30" i="366" s="1"/>
  <c r="D29" i="366"/>
  <c r="F29" i="366" s="1"/>
  <c r="D28" i="366"/>
  <c r="F28" i="366" s="1"/>
  <c r="D27" i="366"/>
  <c r="F27" i="366" s="1"/>
  <c r="D26" i="366"/>
  <c r="F26" i="366" s="1"/>
  <c r="D25" i="366"/>
  <c r="F25" i="366" s="1"/>
  <c r="D24" i="366"/>
  <c r="F24" i="366" s="1"/>
  <c r="D23" i="366"/>
  <c r="F23" i="366" s="1"/>
  <c r="D22" i="366"/>
  <c r="F22" i="366" s="1"/>
  <c r="D21" i="366"/>
  <c r="F21" i="366" s="1"/>
  <c r="D20" i="366"/>
  <c r="F20" i="366" s="1"/>
  <c r="D19" i="366"/>
  <c r="F19" i="366" s="1"/>
  <c r="D18" i="366"/>
  <c r="F18" i="366" s="1"/>
  <c r="D17" i="366"/>
  <c r="F17" i="366" s="1"/>
  <c r="D16" i="366"/>
  <c r="F16" i="366" s="1"/>
  <c r="D15" i="366"/>
  <c r="F15" i="366" s="1"/>
  <c r="F14" i="366"/>
  <c r="D14" i="366"/>
  <c r="D13" i="366"/>
  <c r="F13" i="366" s="1"/>
  <c r="D12" i="366"/>
  <c r="F12" i="366" s="1"/>
  <c r="D11" i="366"/>
  <c r="F11" i="366" s="1"/>
  <c r="D10" i="366"/>
  <c r="F10" i="366" s="1"/>
  <c r="D35" i="371" l="1"/>
  <c r="F35" i="371" s="1"/>
  <c r="D34" i="371"/>
  <c r="F34" i="371" s="1"/>
  <c r="D33" i="371"/>
  <c r="F33" i="371" s="1"/>
  <c r="D32" i="371"/>
  <c r="F32" i="371" s="1"/>
  <c r="D27" i="371"/>
  <c r="F27" i="371" s="1"/>
  <c r="D26" i="371"/>
  <c r="F26" i="371" s="1"/>
  <c r="D25" i="371"/>
  <c r="F25" i="371" s="1"/>
  <c r="D22" i="371"/>
  <c r="F22" i="371" s="1"/>
  <c r="D21" i="371"/>
  <c r="F21" i="371" s="1"/>
  <c r="D20" i="371"/>
  <c r="F20" i="371" s="1"/>
  <c r="D19" i="371"/>
  <c r="F19" i="371" s="1"/>
  <c r="D18" i="371"/>
  <c r="F18" i="371" s="1"/>
  <c r="D17" i="371"/>
  <c r="F17" i="371" s="1"/>
  <c r="D16" i="371"/>
  <c r="F16" i="371" s="1"/>
  <c r="D15" i="371"/>
  <c r="F15" i="371" s="1"/>
  <c r="D14" i="371"/>
  <c r="F14" i="371" s="1"/>
  <c r="D13" i="371"/>
  <c r="F13" i="371" s="1"/>
  <c r="D12" i="371"/>
  <c r="F12" i="371" s="1"/>
  <c r="D11" i="371"/>
  <c r="F11" i="371" s="1"/>
  <c r="D10" i="371"/>
  <c r="F10" i="371" s="1"/>
  <c r="D35" i="370"/>
  <c r="F35" i="370" s="1"/>
  <c r="D34" i="370"/>
  <c r="F34" i="370" s="1"/>
  <c r="D33" i="370"/>
  <c r="F33" i="370" s="1"/>
  <c r="D32" i="370"/>
  <c r="F32" i="370" s="1"/>
  <c r="D31" i="370"/>
  <c r="F31" i="370" s="1"/>
  <c r="D30" i="370"/>
  <c r="F30" i="370" s="1"/>
  <c r="D27" i="370"/>
  <c r="F27" i="370" s="1"/>
  <c r="D26" i="370"/>
  <c r="F26" i="370" s="1"/>
  <c r="D25" i="370"/>
  <c r="F25" i="370" s="1"/>
  <c r="D24" i="370"/>
  <c r="F24" i="370" s="1"/>
  <c r="D23" i="370"/>
  <c r="F23" i="370" s="1"/>
  <c r="D22" i="370"/>
  <c r="F22" i="370" s="1"/>
  <c r="D21" i="370"/>
  <c r="F21" i="370" s="1"/>
  <c r="D20" i="370"/>
  <c r="F20" i="370" s="1"/>
  <c r="D19" i="370"/>
  <c r="F19" i="370" s="1"/>
  <c r="D18" i="370"/>
  <c r="F18" i="370" s="1"/>
  <c r="D17" i="370"/>
  <c r="F17" i="370" s="1"/>
  <c r="D16" i="370"/>
  <c r="F16" i="370" s="1"/>
  <c r="D15" i="370"/>
  <c r="F15" i="370" s="1"/>
  <c r="D14" i="370"/>
  <c r="F14" i="370" s="1"/>
  <c r="D13" i="370"/>
  <c r="F13" i="370" s="1"/>
  <c r="D12" i="370"/>
  <c r="F12" i="370" s="1"/>
  <c r="D10" i="370"/>
  <c r="F10" i="370" s="1"/>
  <c r="D40" i="369" l="1"/>
  <c r="F40" i="369" s="1"/>
  <c r="D39" i="369"/>
  <c r="F39" i="369" s="1"/>
  <c r="D38" i="369"/>
  <c r="F38" i="369" s="1"/>
  <c r="D37" i="369"/>
  <c r="F37" i="369" s="1"/>
  <c r="D36" i="369"/>
  <c r="F36" i="369" s="1"/>
  <c r="D35" i="369"/>
  <c r="F35" i="369" s="1"/>
  <c r="D34" i="369"/>
  <c r="F34" i="369" s="1"/>
  <c r="D33" i="369"/>
  <c r="F33" i="369" s="1"/>
  <c r="D32" i="369"/>
  <c r="F32" i="369" s="1"/>
  <c r="D31" i="369"/>
  <c r="F31" i="369" s="1"/>
  <c r="D30" i="369"/>
  <c r="F30" i="369" s="1"/>
  <c r="D23" i="369"/>
  <c r="F23" i="369" s="1"/>
  <c r="D22" i="369"/>
  <c r="F22" i="369" s="1"/>
  <c r="D21" i="369"/>
  <c r="F21" i="369" s="1"/>
  <c r="D20" i="369"/>
  <c r="F20" i="369" s="1"/>
  <c r="D16" i="369"/>
  <c r="F16" i="369" s="1"/>
  <c r="D15" i="369"/>
  <c r="F15" i="369" s="1"/>
  <c r="D14" i="369"/>
  <c r="F14" i="369" s="1"/>
  <c r="D13" i="369"/>
  <c r="F13" i="369" s="1"/>
  <c r="D12" i="369"/>
  <c r="F12" i="369" s="1"/>
  <c r="D11" i="369"/>
  <c r="F11" i="369" s="1"/>
  <c r="D10" i="369"/>
  <c r="F10" i="369" s="1"/>
  <c r="D37" i="368"/>
  <c r="F37" i="368" s="1"/>
  <c r="D36" i="368"/>
  <c r="F36" i="368" s="1"/>
  <c r="D35" i="368"/>
  <c r="F35" i="368" s="1"/>
  <c r="D34" i="368"/>
  <c r="F34" i="368" s="1"/>
  <c r="D30" i="368"/>
  <c r="F30" i="368" s="1"/>
  <c r="D29" i="368"/>
  <c r="F29" i="368" s="1"/>
  <c r="D28" i="368"/>
  <c r="F28" i="368" s="1"/>
  <c r="D27" i="368"/>
  <c r="F27" i="368" s="1"/>
  <c r="D25" i="368"/>
  <c r="F25" i="368" s="1"/>
  <c r="D24" i="368"/>
  <c r="F24" i="368" s="1"/>
  <c r="D23" i="368"/>
  <c r="F23" i="368" s="1"/>
  <c r="D22" i="368"/>
  <c r="F22" i="368" s="1"/>
  <c r="D21" i="368"/>
  <c r="F21" i="368" s="1"/>
  <c r="D20" i="368"/>
  <c r="F20" i="368" s="1"/>
  <c r="D19" i="368"/>
  <c r="F19" i="368" s="1"/>
  <c r="D18" i="368"/>
  <c r="F18" i="368" s="1"/>
  <c r="D17" i="368"/>
  <c r="F17" i="368" s="1"/>
  <c r="D16" i="368"/>
  <c r="F16" i="368" s="1"/>
  <c r="D15" i="368"/>
  <c r="F15" i="368" s="1"/>
  <c r="D14" i="368"/>
  <c r="F14" i="368" s="1"/>
  <c r="D13" i="368"/>
  <c r="F13" i="368" s="1"/>
  <c r="D12" i="368"/>
  <c r="F12" i="368" s="1"/>
  <c r="D11" i="368"/>
  <c r="F11" i="368" s="1"/>
  <c r="D10" i="368"/>
  <c r="F10" i="368" s="1"/>
  <c r="D38" i="367"/>
  <c r="F38" i="367" s="1"/>
  <c r="D37" i="367"/>
  <c r="F37" i="367" s="1"/>
  <c r="D36" i="367"/>
  <c r="F36" i="367" s="1"/>
  <c r="D35" i="367"/>
  <c r="F35" i="367" s="1"/>
  <c r="D34" i="367"/>
  <c r="F34" i="367" s="1"/>
  <c r="D33" i="367"/>
  <c r="F33" i="367" s="1"/>
  <c r="D31" i="367"/>
  <c r="F31" i="367" s="1"/>
  <c r="D30" i="367"/>
  <c r="F30" i="367" s="1"/>
  <c r="D29" i="367"/>
  <c r="F29" i="367" s="1"/>
  <c r="D28" i="367"/>
  <c r="F28" i="367" s="1"/>
  <c r="D27" i="367"/>
  <c r="F27" i="367" s="1"/>
  <c r="D26" i="367"/>
  <c r="F26" i="367" s="1"/>
  <c r="D25" i="367"/>
  <c r="F25" i="367" s="1"/>
  <c r="D24" i="367"/>
  <c r="F24" i="367" s="1"/>
  <c r="D23" i="367"/>
  <c r="F23" i="367" s="1"/>
  <c r="D22" i="367"/>
  <c r="F22" i="367" s="1"/>
  <c r="D21" i="367"/>
  <c r="F21" i="367" s="1"/>
  <c r="D15" i="367"/>
  <c r="F15" i="367" s="1"/>
  <c r="D14" i="367"/>
  <c r="F14" i="367" s="1"/>
  <c r="D13" i="367"/>
  <c r="F13" i="367" s="1"/>
  <c r="D12" i="367"/>
  <c r="F12" i="367" s="1"/>
  <c r="D11" i="367"/>
  <c r="F11" i="367" s="1"/>
  <c r="D10" i="367"/>
  <c r="F10" i="367" s="1"/>
  <c r="D30" i="365" l="1"/>
  <c r="F30" i="365" s="1"/>
  <c r="D29" i="365"/>
  <c r="F29" i="365" s="1"/>
  <c r="D28" i="365"/>
  <c r="F28" i="365" s="1"/>
  <c r="D27" i="365"/>
  <c r="F27" i="365" s="1"/>
  <c r="D26" i="365"/>
  <c r="F26" i="365" s="1"/>
  <c r="D25" i="365"/>
  <c r="F25" i="365" s="1"/>
  <c r="D24" i="365"/>
  <c r="F24" i="365" s="1"/>
  <c r="D22" i="365"/>
  <c r="F22" i="365" s="1"/>
  <c r="D21" i="365"/>
  <c r="F21" i="365" s="1"/>
  <c r="D20" i="365"/>
  <c r="F20" i="365" s="1"/>
  <c r="D19" i="365"/>
  <c r="F19" i="365" s="1"/>
  <c r="D18" i="365"/>
  <c r="F18" i="365" s="1"/>
  <c r="D17" i="365"/>
  <c r="F17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43" i="364"/>
  <c r="F43" i="364" s="1"/>
  <c r="D42" i="364"/>
  <c r="F42" i="364" s="1"/>
  <c r="D41" i="364"/>
  <c r="F41" i="364" s="1"/>
  <c r="D40" i="364"/>
  <c r="F40" i="364" s="1"/>
  <c r="D39" i="364"/>
  <c r="F39" i="364" s="1"/>
  <c r="D38" i="364"/>
  <c r="F38" i="364" s="1"/>
  <c r="D37" i="364"/>
  <c r="F37" i="364" s="1"/>
  <c r="D33" i="364"/>
  <c r="F33" i="364" s="1"/>
  <c r="D32" i="364"/>
  <c r="F32" i="364" s="1"/>
  <c r="D31" i="364"/>
  <c r="F31" i="364" s="1"/>
  <c r="D30" i="364"/>
  <c r="F30" i="364" s="1"/>
  <c r="D29" i="364"/>
  <c r="F29" i="364" s="1"/>
  <c r="D28" i="364"/>
  <c r="F28" i="364" s="1"/>
  <c r="D27" i="364"/>
  <c r="F27" i="364" s="1"/>
  <c r="D26" i="364"/>
  <c r="F26" i="364" s="1"/>
  <c r="D25" i="364"/>
  <c r="F25" i="364" s="1"/>
  <c r="D24" i="364"/>
  <c r="F24" i="364" s="1"/>
  <c r="D23" i="364"/>
  <c r="F23" i="364" s="1"/>
  <c r="D22" i="364"/>
  <c r="F22" i="364" s="1"/>
  <c r="D21" i="364"/>
  <c r="F21" i="364" s="1"/>
  <c r="D20" i="364"/>
  <c r="F20" i="364" s="1"/>
  <c r="D19" i="364"/>
  <c r="F19" i="364" s="1"/>
  <c r="D18" i="364"/>
  <c r="F18" i="364" s="1"/>
  <c r="D17" i="364"/>
  <c r="F17" i="364" s="1"/>
  <c r="D16" i="364"/>
  <c r="F16" i="364" s="1"/>
  <c r="D15" i="364"/>
  <c r="F15" i="364" s="1"/>
  <c r="D14" i="364"/>
  <c r="F14" i="364" s="1"/>
  <c r="D13" i="364"/>
  <c r="F13" i="364" s="1"/>
  <c r="D12" i="364"/>
  <c r="F12" i="364" s="1"/>
  <c r="D11" i="364"/>
  <c r="F11" i="364" s="1"/>
  <c r="D10" i="364"/>
  <c r="F10" i="364" s="1"/>
  <c r="D21" i="346" l="1"/>
  <c r="F21" i="346" s="1"/>
  <c r="D20" i="346"/>
  <c r="F20" i="346" s="1"/>
  <c r="D19" i="346"/>
  <c r="F19" i="346" s="1"/>
  <c r="D18" i="346"/>
  <c r="F18" i="346" s="1"/>
  <c r="D15" i="346"/>
  <c r="F15" i="346" s="1"/>
  <c r="D14" i="346"/>
  <c r="F14" i="346" s="1"/>
  <c r="D33" i="363" l="1"/>
  <c r="F33" i="363" s="1"/>
  <c r="D34" i="363"/>
  <c r="F34" i="363" s="1"/>
  <c r="D11" i="363"/>
  <c r="F11" i="363" s="1"/>
  <c r="D12" i="363"/>
  <c r="F12" i="363" s="1"/>
  <c r="D13" i="363"/>
  <c r="F13" i="363" s="1"/>
  <c r="D14" i="363"/>
  <c r="F14" i="363" s="1"/>
  <c r="D11" i="357"/>
  <c r="F11" i="357" s="1"/>
  <c r="D17" i="361"/>
  <c r="F17" i="361" s="1"/>
  <c r="D18" i="361"/>
  <c r="F18" i="361" s="1"/>
  <c r="D21" i="361"/>
  <c r="F21" i="361" s="1"/>
  <c r="D22" i="361"/>
  <c r="F22" i="361" s="1"/>
  <c r="D13" i="361"/>
  <c r="F13" i="361" s="1"/>
  <c r="D11" i="361"/>
  <c r="F11" i="361" s="1"/>
  <c r="D12" i="361"/>
  <c r="F12" i="361" s="1"/>
  <c r="D35" i="360"/>
  <c r="F35" i="360" s="1"/>
  <c r="D31" i="359"/>
  <c r="F31" i="359" s="1"/>
  <c r="D32" i="359"/>
  <c r="F32" i="359" s="1"/>
  <c r="D25" i="359"/>
  <c r="F25" i="359" s="1"/>
  <c r="D26" i="359"/>
  <c r="F26" i="359" s="1"/>
  <c r="D27" i="359"/>
  <c r="F27" i="359" s="1"/>
  <c r="D13" i="359" l="1"/>
  <c r="F13" i="359" s="1"/>
  <c r="D14" i="359"/>
  <c r="F14" i="359" s="1"/>
  <c r="D37" i="358"/>
  <c r="F37" i="358" s="1"/>
  <c r="D38" i="358"/>
  <c r="F38" i="358" s="1"/>
  <c r="D28" i="358"/>
  <c r="F28" i="358" s="1"/>
  <c r="D29" i="358"/>
  <c r="F29" i="358" s="1"/>
  <c r="D30" i="358"/>
  <c r="F30" i="358" s="1"/>
  <c r="D31" i="358"/>
  <c r="F31" i="358" s="1"/>
  <c r="D32" i="358"/>
  <c r="F32" i="358" s="1"/>
  <c r="D23" i="358"/>
  <c r="F23" i="358" s="1"/>
  <c r="D11" i="358"/>
  <c r="F11" i="358" s="1"/>
  <c r="D12" i="358"/>
  <c r="F12" i="358" s="1"/>
  <c r="D13" i="358"/>
  <c r="F13" i="358" s="1"/>
  <c r="D37" i="290"/>
  <c r="F37" i="290" s="1"/>
  <c r="D34" i="346"/>
  <c r="F34" i="346" s="1"/>
  <c r="D31" i="346"/>
  <c r="F31" i="346" s="1"/>
  <c r="D34" i="339"/>
  <c r="F34" i="339" s="1"/>
  <c r="D35" i="339"/>
  <c r="F35" i="339" s="1"/>
  <c r="D19" i="339"/>
  <c r="F19" i="339"/>
  <c r="D20" i="339"/>
  <c r="F20" i="339"/>
  <c r="D21" i="339"/>
  <c r="F21" i="339" s="1"/>
  <c r="D22" i="339"/>
  <c r="F22" i="339" s="1"/>
  <c r="D23" i="339"/>
  <c r="F23" i="339" s="1"/>
  <c r="D24" i="339"/>
  <c r="F24" i="339" s="1"/>
  <c r="D25" i="339"/>
  <c r="F25" i="339" s="1"/>
  <c r="D26" i="339"/>
  <c r="F26" i="339" s="1"/>
  <c r="D27" i="339"/>
  <c r="F27" i="339"/>
  <c r="D28" i="339"/>
  <c r="F28" i="339"/>
  <c r="D17" i="339"/>
  <c r="F17" i="339" s="1"/>
  <c r="D32" i="344"/>
  <c r="D30" i="344"/>
  <c r="F30" i="344" s="1"/>
  <c r="D25" i="344"/>
  <c r="F25" i="344" s="1"/>
  <c r="D26" i="344"/>
  <c r="F26" i="344" s="1"/>
  <c r="D18" i="344"/>
  <c r="F18" i="344" s="1"/>
  <c r="D12" i="344"/>
  <c r="F12" i="344" s="1"/>
  <c r="D14" i="344"/>
  <c r="F14" i="344" s="1"/>
  <c r="D15" i="344"/>
  <c r="F15" i="344" s="1"/>
  <c r="D24" i="343"/>
  <c r="F24" i="343" s="1"/>
  <c r="D25" i="343"/>
  <c r="F25" i="343" s="1"/>
  <c r="D26" i="343"/>
  <c r="F26" i="343" s="1"/>
  <c r="D27" i="343"/>
  <c r="F27" i="343"/>
  <c r="D28" i="343"/>
  <c r="F28" i="343"/>
  <c r="D29" i="343"/>
  <c r="F29" i="343" s="1"/>
  <c r="D30" i="343"/>
  <c r="F30" i="343" s="1"/>
  <c r="D31" i="343"/>
  <c r="F31" i="343" s="1"/>
  <c r="D18" i="329"/>
  <c r="F18" i="329" s="1"/>
  <c r="D19" i="329"/>
  <c r="F19" i="329" s="1"/>
  <c r="D20" i="329"/>
  <c r="F20" i="329" s="1"/>
  <c r="D21" i="329"/>
  <c r="F21" i="329"/>
  <c r="D21" i="325" l="1"/>
  <c r="F21" i="325" s="1"/>
  <c r="D22" i="325"/>
  <c r="F22" i="325" s="1"/>
  <c r="D11" i="325"/>
  <c r="F11" i="325" s="1"/>
  <c r="D12" i="325"/>
  <c r="F12" i="325" s="1"/>
  <c r="D13" i="325"/>
  <c r="F13" i="325" s="1"/>
  <c r="D21" i="362"/>
  <c r="F21" i="362" s="1"/>
  <c r="D22" i="362"/>
  <c r="F22" i="362" s="1"/>
  <c r="D11" i="362"/>
  <c r="F11" i="362" s="1"/>
  <c r="D12" i="362"/>
  <c r="F12" i="362"/>
  <c r="D13" i="362"/>
  <c r="F13" i="362" s="1"/>
  <c r="D14" i="362"/>
  <c r="F14" i="362" s="1"/>
  <c r="D41" i="318" l="1"/>
  <c r="F41" i="318" s="1"/>
  <c r="D32" i="318"/>
  <c r="F32" i="318" s="1"/>
  <c r="D33" i="318"/>
  <c r="F33" i="318" s="1"/>
  <c r="D34" i="318"/>
  <c r="F34" i="318" s="1"/>
  <c r="D35" i="318"/>
  <c r="F35" i="318" s="1"/>
  <c r="D36" i="318"/>
  <c r="F36" i="318" s="1"/>
  <c r="D37" i="318"/>
  <c r="F37" i="318" s="1"/>
  <c r="D38" i="318"/>
  <c r="F38" i="318" s="1"/>
  <c r="D39" i="318"/>
  <c r="D40" i="318"/>
  <c r="F39" i="318"/>
  <c r="F40" i="318"/>
  <c r="D28" i="318"/>
  <c r="F28" i="318" s="1"/>
  <c r="D29" i="318"/>
  <c r="F29" i="318" s="1"/>
  <c r="D30" i="318"/>
  <c r="F30" i="318" s="1"/>
  <c r="D31" i="318"/>
  <c r="F31" i="318" s="1"/>
  <c r="D16" i="318"/>
  <c r="F16" i="318" s="1"/>
  <c r="D21" i="318"/>
  <c r="F21" i="318" s="1"/>
  <c r="D22" i="318"/>
  <c r="F22" i="318" s="1"/>
  <c r="D13" i="318"/>
  <c r="F13" i="318" s="1"/>
  <c r="D23" i="335"/>
  <c r="F23" i="335" s="1"/>
  <c r="D24" i="335"/>
  <c r="F24" i="335" s="1"/>
  <c r="D16" i="335"/>
  <c r="F16" i="335" s="1"/>
  <c r="D38" i="363" l="1"/>
  <c r="F38" i="363" s="1"/>
  <c r="D37" i="363"/>
  <c r="F37" i="363" s="1"/>
  <c r="D36" i="363"/>
  <c r="F36" i="363" s="1"/>
  <c r="D35" i="363"/>
  <c r="F35" i="363" s="1"/>
  <c r="D32" i="363"/>
  <c r="F32" i="363" s="1"/>
  <c r="D31" i="363"/>
  <c r="F31" i="363" s="1"/>
  <c r="D30" i="363"/>
  <c r="F30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4" i="363"/>
  <c r="F24" i="363" s="1"/>
  <c r="D23" i="363"/>
  <c r="F23" i="363" s="1"/>
  <c r="D22" i="363"/>
  <c r="F22" i="363" s="1"/>
  <c r="D21" i="363"/>
  <c r="F21" i="363" s="1"/>
  <c r="D20" i="363"/>
  <c r="F20" i="363" s="1"/>
  <c r="D17" i="363"/>
  <c r="F17" i="363" s="1"/>
  <c r="D16" i="363"/>
  <c r="F16" i="363" s="1"/>
  <c r="D15" i="363"/>
  <c r="F15" i="363" s="1"/>
  <c r="D10" i="363"/>
  <c r="F10" i="363" s="1"/>
  <c r="D45" i="362"/>
  <c r="F45" i="362" s="1"/>
  <c r="D44" i="362"/>
  <c r="F44" i="362" s="1"/>
  <c r="D43" i="362"/>
  <c r="F43" i="362" s="1"/>
  <c r="D42" i="362"/>
  <c r="F42" i="362" s="1"/>
  <c r="D41" i="362"/>
  <c r="F41" i="362" s="1"/>
  <c r="D40" i="362"/>
  <c r="F40" i="362" s="1"/>
  <c r="D36" i="362"/>
  <c r="F36" i="362" s="1"/>
  <c r="D35" i="362"/>
  <c r="F35" i="362" s="1"/>
  <c r="D34" i="362"/>
  <c r="F34" i="362" s="1"/>
  <c r="D33" i="362"/>
  <c r="F33" i="362" s="1"/>
  <c r="D32" i="362"/>
  <c r="F32" i="362" s="1"/>
  <c r="D31" i="362"/>
  <c r="F31" i="362" s="1"/>
  <c r="D24" i="362"/>
  <c r="F24" i="362" s="1"/>
  <c r="D23" i="362"/>
  <c r="F23" i="362" s="1"/>
  <c r="D20" i="362"/>
  <c r="F20" i="362" s="1"/>
  <c r="D19" i="362"/>
  <c r="F19" i="362" s="1"/>
  <c r="D18" i="362"/>
  <c r="F18" i="362" s="1"/>
  <c r="D17" i="362"/>
  <c r="F17" i="362" s="1"/>
  <c r="D16" i="362"/>
  <c r="F16" i="362" s="1"/>
  <c r="D15" i="362"/>
  <c r="F15" i="362" s="1"/>
  <c r="D10" i="362"/>
  <c r="F10" i="362" s="1"/>
  <c r="D37" i="361" l="1"/>
  <c r="F37" i="361" s="1"/>
  <c r="D38" i="361"/>
  <c r="F38" i="361" s="1"/>
  <c r="D34" i="352"/>
  <c r="F34" i="352" s="1"/>
  <c r="D28" i="360"/>
  <c r="F28" i="360" s="1"/>
  <c r="D29" i="360"/>
  <c r="F29" i="360" s="1"/>
  <c r="D11" i="360"/>
  <c r="F11" i="360" s="1"/>
  <c r="D13" i="360"/>
  <c r="F13" i="360" s="1"/>
  <c r="D14" i="360"/>
  <c r="F14" i="360" s="1"/>
  <c r="D35" i="358"/>
  <c r="F35" i="358" s="1"/>
  <c r="D36" i="358"/>
  <c r="F36" i="358" s="1"/>
  <c r="D39" i="358"/>
  <c r="F39" i="358" s="1"/>
  <c r="D23" i="290"/>
  <c r="F23" i="290" s="1"/>
  <c r="D27" i="290"/>
  <c r="F27" i="290" s="1"/>
  <c r="D28" i="290"/>
  <c r="F28" i="290" s="1"/>
  <c r="D29" i="290"/>
  <c r="F29" i="290" s="1"/>
  <c r="D25" i="346"/>
  <c r="F25" i="346" s="1"/>
  <c r="D33" i="339"/>
  <c r="F33" i="339" s="1"/>
  <c r="D11" i="339"/>
  <c r="F11" i="339" s="1"/>
  <c r="D12" i="339"/>
  <c r="F12" i="339" s="1"/>
  <c r="D16" i="342"/>
  <c r="F16" i="342" s="1"/>
  <c r="D17" i="342"/>
  <c r="F17" i="342" s="1"/>
  <c r="D20" i="343"/>
  <c r="F20" i="343" s="1"/>
  <c r="D25" i="325"/>
  <c r="F25" i="325" s="1"/>
  <c r="D30" i="335" l="1"/>
  <c r="F30" i="335" s="1"/>
  <c r="D31" i="335"/>
  <c r="F31" i="335" s="1"/>
  <c r="D32" i="335"/>
  <c r="F32" i="335" s="1"/>
  <c r="D33" i="335"/>
  <c r="F33" i="335" s="1"/>
  <c r="D27" i="335"/>
  <c r="F27" i="335" s="1"/>
  <c r="D28" i="335"/>
  <c r="F28" i="335" s="1"/>
  <c r="D15" i="335"/>
  <c r="F15" i="335" s="1"/>
  <c r="D14" i="288"/>
  <c r="F14" i="288" s="1"/>
  <c r="D15" i="288"/>
  <c r="F15" i="288" s="1"/>
  <c r="D22" i="357"/>
  <c r="F22" i="357" s="1"/>
  <c r="D36" i="361" l="1"/>
  <c r="F36" i="361" s="1"/>
  <c r="D35" i="361"/>
  <c r="F35" i="361" s="1"/>
  <c r="D26" i="361"/>
  <c r="F26" i="361" s="1"/>
  <c r="D25" i="361"/>
  <c r="F25" i="361" s="1"/>
  <c r="D24" i="361"/>
  <c r="F24" i="361" s="1"/>
  <c r="D23" i="361"/>
  <c r="F23" i="361" s="1"/>
  <c r="D16" i="361"/>
  <c r="F16" i="361" s="1"/>
  <c r="D15" i="361"/>
  <c r="F15" i="361" s="1"/>
  <c r="D14" i="361"/>
  <c r="F14" i="361" s="1"/>
  <c r="D10" i="361"/>
  <c r="F10" i="361" s="1"/>
  <c r="D42" i="358" l="1"/>
  <c r="F42" i="358" s="1"/>
  <c r="D41" i="358"/>
  <c r="F41" i="358" s="1"/>
  <c r="D35" i="346"/>
  <c r="F35" i="346" s="1"/>
  <c r="D27" i="325"/>
  <c r="F27" i="325" s="1"/>
  <c r="D24" i="288" l="1"/>
  <c r="F24" i="288" s="1"/>
  <c r="D30" i="360"/>
  <c r="F30" i="360" s="1"/>
  <c r="D21" i="360"/>
  <c r="F21" i="360" s="1"/>
  <c r="D33" i="359"/>
  <c r="F33" i="359" s="1"/>
  <c r="D34" i="359"/>
  <c r="F34" i="359" s="1"/>
  <c r="D25" i="358"/>
  <c r="F25" i="358" s="1"/>
  <c r="D14" i="358"/>
  <c r="F14" i="358" s="1"/>
  <c r="D15" i="358"/>
  <c r="F15" i="358" s="1"/>
  <c r="D37" i="342" l="1"/>
  <c r="F37" i="342" s="1"/>
  <c r="D34" i="342"/>
  <c r="F34" i="342" s="1"/>
  <c r="D26" i="342"/>
  <c r="F26" i="342" s="1"/>
  <c r="D31" i="329"/>
  <c r="F31" i="329" s="1"/>
  <c r="D22" i="329"/>
  <c r="F22" i="329" s="1"/>
  <c r="D23" i="329"/>
  <c r="F23" i="329" s="1"/>
  <c r="D15" i="329"/>
  <c r="F15" i="329" s="1"/>
  <c r="D18" i="325"/>
  <c r="F18" i="325" s="1"/>
  <c r="D19" i="325"/>
  <c r="F19" i="325" s="1"/>
  <c r="D20" i="325"/>
  <c r="F20" i="325" s="1"/>
  <c r="D20" i="335" l="1"/>
  <c r="F20" i="335" s="1"/>
  <c r="D21" i="335"/>
  <c r="F21" i="335" s="1"/>
  <c r="D22" i="335"/>
  <c r="F22" i="335" s="1"/>
  <c r="D25" i="335"/>
  <c r="F25" i="335" s="1"/>
  <c r="D28" i="352" l="1"/>
  <c r="F28" i="352" s="1"/>
  <c r="D29" i="352"/>
  <c r="F29" i="352" s="1"/>
  <c r="D30" i="352"/>
  <c r="F30" i="352" s="1"/>
  <c r="D31" i="352"/>
  <c r="F31" i="352" s="1"/>
  <c r="D16" i="352"/>
  <c r="F16" i="352" s="1"/>
  <c r="D13" i="352"/>
  <c r="F13" i="352" s="1"/>
  <c r="D12" i="357"/>
  <c r="F12" i="357" s="1"/>
  <c r="D40" i="360" l="1"/>
  <c r="F40" i="360" s="1"/>
  <c r="D39" i="360"/>
  <c r="F39" i="360" s="1"/>
  <c r="D38" i="360"/>
  <c r="F38" i="360" s="1"/>
  <c r="D37" i="360"/>
  <c r="F37" i="360" s="1"/>
  <c r="D36" i="360"/>
  <c r="F36" i="360" s="1"/>
  <c r="D34" i="360"/>
  <c r="F34" i="360" s="1"/>
  <c r="D32" i="360"/>
  <c r="F32" i="360" s="1"/>
  <c r="D31" i="360"/>
  <c r="F31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2" i="360"/>
  <c r="F22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0" i="360"/>
  <c r="F10" i="360" s="1"/>
  <c r="D43" i="359"/>
  <c r="F43" i="359" s="1"/>
  <c r="D42" i="359"/>
  <c r="F42" i="359" s="1"/>
  <c r="D41" i="359"/>
  <c r="F41" i="359" s="1"/>
  <c r="D40" i="359"/>
  <c r="F40" i="359" s="1"/>
  <c r="D39" i="359"/>
  <c r="F39" i="359" s="1"/>
  <c r="D38" i="359"/>
  <c r="F38" i="359" s="1"/>
  <c r="D35" i="359"/>
  <c r="F35" i="359" s="1"/>
  <c r="D30" i="359"/>
  <c r="F30" i="359" s="1"/>
  <c r="D29" i="359"/>
  <c r="F29" i="359" s="1"/>
  <c r="D28" i="359"/>
  <c r="F28" i="359" s="1"/>
  <c r="D19" i="359"/>
  <c r="F19" i="359" s="1"/>
  <c r="D18" i="359"/>
  <c r="F18" i="359" s="1"/>
  <c r="D17" i="359"/>
  <c r="F17" i="359" s="1"/>
  <c r="D16" i="359"/>
  <c r="F16" i="359" s="1"/>
  <c r="D15" i="359"/>
  <c r="F15" i="359" s="1"/>
  <c r="D10" i="359"/>
  <c r="F10" i="359" s="1"/>
  <c r="D40" i="358"/>
  <c r="F40" i="358" s="1"/>
  <c r="D34" i="358"/>
  <c r="F34" i="358" s="1"/>
  <c r="D33" i="358"/>
  <c r="F33" i="358" s="1"/>
  <c r="D27" i="358"/>
  <c r="F27" i="358" s="1"/>
  <c r="D26" i="358"/>
  <c r="F26" i="358" s="1"/>
  <c r="D24" i="358"/>
  <c r="F24" i="358" s="1"/>
  <c r="D18" i="358"/>
  <c r="F18" i="358" s="1"/>
  <c r="D17" i="358"/>
  <c r="F17" i="358" s="1"/>
  <c r="D16" i="358"/>
  <c r="F16" i="358" s="1"/>
  <c r="D10" i="358"/>
  <c r="F10" i="358" s="1"/>
  <c r="D38" i="357"/>
  <c r="F38" i="357" s="1"/>
  <c r="D37" i="357"/>
  <c r="F37" i="357" s="1"/>
  <c r="D36" i="357"/>
  <c r="F36" i="357" s="1"/>
  <c r="D35" i="357"/>
  <c r="F35" i="357" s="1"/>
  <c r="D34" i="357"/>
  <c r="F34" i="357" s="1"/>
  <c r="D33" i="357"/>
  <c r="F33" i="357" s="1"/>
  <c r="D31" i="357"/>
  <c r="F31" i="357" s="1"/>
  <c r="D30" i="357"/>
  <c r="F30" i="357" s="1"/>
  <c r="D29" i="357"/>
  <c r="F29" i="357" s="1"/>
  <c r="D28" i="357"/>
  <c r="F28" i="357" s="1"/>
  <c r="D27" i="357"/>
  <c r="F27" i="357" s="1"/>
  <c r="D26" i="357"/>
  <c r="F26" i="357" s="1"/>
  <c r="D25" i="357"/>
  <c r="F25" i="357" s="1"/>
  <c r="D24" i="357"/>
  <c r="F24" i="357" s="1"/>
  <c r="D23" i="357"/>
  <c r="F23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0" i="357"/>
  <c r="F10" i="357" s="1"/>
  <c r="D12" i="290" l="1"/>
  <c r="F12" i="290" s="1"/>
  <c r="D13" i="290"/>
  <c r="F13" i="290" s="1"/>
  <c r="D41" i="290"/>
  <c r="F41" i="290" s="1"/>
  <c r="D40" i="290"/>
  <c r="F40" i="290" s="1"/>
  <c r="D39" i="339"/>
  <c r="F39" i="339" s="1"/>
  <c r="D38" i="339"/>
  <c r="F38" i="339" s="1"/>
  <c r="D11" i="344"/>
  <c r="F11" i="344" s="1"/>
  <c r="D16" i="344"/>
  <c r="F16" i="344" s="1"/>
  <c r="D17" i="344"/>
  <c r="F17" i="344" s="1"/>
  <c r="D33" i="344"/>
  <c r="F33" i="344" s="1"/>
  <c r="F32" i="344"/>
  <c r="D13" i="329"/>
  <c r="F13" i="329" s="1"/>
  <c r="D14" i="329"/>
  <c r="F14" i="329" s="1"/>
  <c r="D44" i="329"/>
  <c r="F44" i="329" s="1"/>
  <c r="D43" i="329"/>
  <c r="F43" i="329" s="1"/>
  <c r="D36" i="335"/>
  <c r="F36" i="335" s="1"/>
  <c r="D35" i="335"/>
  <c r="F35" i="335" s="1"/>
  <c r="D11" i="352"/>
  <c r="F11" i="352" s="1"/>
  <c r="D12" i="352"/>
  <c r="F12" i="352" s="1"/>
  <c r="D40" i="352"/>
  <c r="F40" i="352" s="1"/>
  <c r="D39" i="352"/>
  <c r="F39" i="352" s="1"/>
  <c r="D11" i="342"/>
  <c r="F11" i="342" s="1"/>
  <c r="D22" i="290" l="1"/>
  <c r="F22" i="290" s="1"/>
  <c r="D16" i="290"/>
  <c r="F16" i="290" s="1"/>
  <c r="D17" i="290"/>
  <c r="F17" i="290" s="1"/>
  <c r="D10" i="290"/>
  <c r="F10" i="290" s="1"/>
  <c r="D29" i="339"/>
  <c r="F29" i="339" s="1"/>
  <c r="D16" i="339"/>
  <c r="F16" i="339" s="1"/>
  <c r="D10" i="339"/>
  <c r="F10" i="339" s="1"/>
  <c r="D27" i="342"/>
  <c r="F27" i="342" s="1"/>
  <c r="D10" i="344"/>
  <c r="F10" i="344" s="1"/>
  <c r="D19" i="343"/>
  <c r="F19" i="343" s="1"/>
  <c r="D14" i="343"/>
  <c r="F14" i="343" s="1"/>
  <c r="D15" i="343"/>
  <c r="F15" i="343" s="1"/>
  <c r="D39" i="329"/>
  <c r="F39" i="329" s="1"/>
  <c r="D40" i="329"/>
  <c r="F40" i="329" s="1"/>
  <c r="D29" i="329"/>
  <c r="F29" i="329" s="1"/>
  <c r="D30" i="329"/>
  <c r="F30" i="329" s="1"/>
  <c r="D10" i="329"/>
  <c r="F10" i="329" s="1"/>
  <c r="D10" i="335" l="1"/>
  <c r="F10" i="335" s="1"/>
  <c r="D30" i="288"/>
  <c r="F30" i="288" s="1"/>
  <c r="D35" i="352"/>
  <c r="F35" i="352" s="1"/>
  <c r="D36" i="352"/>
  <c r="F36" i="352" s="1"/>
  <c r="D37" i="352"/>
  <c r="F37" i="352" s="1"/>
  <c r="D10" i="352"/>
  <c r="F10" i="352" s="1"/>
  <c r="D38" i="352" l="1"/>
  <c r="F38" i="352" s="1"/>
  <c r="D33" i="352"/>
  <c r="F33" i="352" s="1"/>
  <c r="D32" i="352"/>
  <c r="F32" i="352" s="1"/>
  <c r="D22" i="352"/>
  <c r="F22" i="352" s="1"/>
  <c r="D21" i="352"/>
  <c r="F21" i="352" s="1"/>
  <c r="D20" i="352"/>
  <c r="F20" i="352" s="1"/>
  <c r="D19" i="352"/>
  <c r="F19" i="352" s="1"/>
  <c r="D18" i="352"/>
  <c r="F18" i="352" s="1"/>
  <c r="D17" i="352"/>
  <c r="F17" i="352" s="1"/>
  <c r="D15" i="352"/>
  <c r="F15" i="352" s="1"/>
  <c r="D14" i="352"/>
  <c r="F14" i="352" s="1"/>
  <c r="D32" i="346" l="1"/>
  <c r="F32" i="346" s="1"/>
  <c r="D36" i="339" l="1"/>
  <c r="F36" i="339" s="1"/>
  <c r="D20" i="342"/>
  <c r="F20" i="342" s="1"/>
  <c r="D40" i="343"/>
  <c r="F40" i="343" s="1"/>
  <c r="D38" i="343"/>
  <c r="F38" i="343" s="1"/>
  <c r="D41" i="329"/>
  <c r="F41" i="329" s="1"/>
  <c r="D16" i="325"/>
  <c r="F16" i="325" s="1"/>
  <c r="D17" i="325"/>
  <c r="F17" i="325" s="1"/>
  <c r="D25" i="318"/>
  <c r="F25" i="318" s="1"/>
  <c r="D35" i="290" l="1"/>
  <c r="F35" i="290" s="1"/>
  <c r="D36" i="290"/>
  <c r="F36" i="290" s="1"/>
  <c r="D19" i="290"/>
  <c r="F19" i="290" s="1"/>
  <c r="D22" i="346"/>
  <c r="F22" i="346" s="1"/>
  <c r="D28" i="342"/>
  <c r="F28" i="342" s="1"/>
  <c r="D18" i="342"/>
  <c r="F18" i="342" s="1"/>
  <c r="D22" i="344"/>
  <c r="F22" i="344" s="1"/>
  <c r="D23" i="344"/>
  <c r="F23" i="344" s="1"/>
  <c r="D11" i="318" l="1"/>
  <c r="F11" i="318" s="1"/>
  <c r="D12" i="318"/>
  <c r="F12" i="318" s="1"/>
  <c r="D26" i="288"/>
  <c r="F26" i="288" s="1"/>
  <c r="D27" i="288"/>
  <c r="F27" i="288" s="1"/>
  <c r="D32" i="342" l="1"/>
  <c r="F32" i="342" s="1"/>
  <c r="D33" i="342"/>
  <c r="F33" i="342" s="1"/>
  <c r="D22" i="343" l="1"/>
  <c r="F22" i="343" s="1"/>
  <c r="D33" i="346" l="1"/>
  <c r="F33" i="346" s="1"/>
  <c r="D24" i="346"/>
  <c r="F24" i="346" s="1"/>
  <c r="D23" i="346"/>
  <c r="F23" i="346" s="1"/>
  <c r="D10" i="346"/>
  <c r="F10" i="346" s="1"/>
  <c r="D37" i="339" l="1"/>
  <c r="F37" i="339" s="1"/>
  <c r="D37" i="343"/>
  <c r="F37" i="343" s="1"/>
  <c r="D33" i="329"/>
  <c r="F33" i="329" s="1"/>
  <c r="D38" i="329"/>
  <c r="F38" i="329" s="1"/>
  <c r="D43" i="318"/>
  <c r="F43" i="318" s="1"/>
  <c r="D38" i="290"/>
  <c r="F38" i="290" s="1"/>
  <c r="D20" i="290"/>
  <c r="F20" i="290" s="1"/>
  <c r="D31" i="288"/>
  <c r="F31" i="288" s="1"/>
  <c r="D13" i="288"/>
  <c r="F13" i="288" s="1"/>
  <c r="D16" i="288"/>
  <c r="F16" i="288" s="1"/>
  <c r="D31" i="344" l="1"/>
  <c r="F31" i="344" s="1"/>
  <c r="D27" i="344"/>
  <c r="F27" i="344" s="1"/>
  <c r="D24" i="344"/>
  <c r="F24" i="344" s="1"/>
  <c r="D21" i="344"/>
  <c r="F21" i="344" s="1"/>
  <c r="D20" i="344"/>
  <c r="F20" i="344" s="1"/>
  <c r="D19" i="344"/>
  <c r="F19" i="344" s="1"/>
  <c r="D41" i="343"/>
  <c r="F41" i="343" s="1"/>
  <c r="D39" i="343"/>
  <c r="F39" i="343" s="1"/>
  <c r="D36" i="343"/>
  <c r="F36" i="343" s="1"/>
  <c r="D32" i="343"/>
  <c r="F32" i="343" s="1"/>
  <c r="D23" i="343"/>
  <c r="F23" i="343" s="1"/>
  <c r="D21" i="343"/>
  <c r="F21" i="343" s="1"/>
  <c r="D18" i="343"/>
  <c r="F18" i="343" s="1"/>
  <c r="D17" i="343"/>
  <c r="F17" i="343" s="1"/>
  <c r="D16" i="343"/>
  <c r="F16" i="343" s="1"/>
  <c r="D10" i="343"/>
  <c r="F10" i="343" s="1"/>
  <c r="D25" i="288" l="1"/>
  <c r="F25" i="288" s="1"/>
  <c r="D14" i="339"/>
  <c r="F14" i="339" s="1"/>
  <c r="D40" i="342" l="1"/>
  <c r="F40" i="342" s="1"/>
  <c r="D39" i="342"/>
  <c r="F39" i="342" s="1"/>
  <c r="D38" i="342"/>
  <c r="F38" i="342" s="1"/>
  <c r="D36" i="342"/>
  <c r="F36" i="342" s="1"/>
  <c r="D35" i="342"/>
  <c r="F35" i="342" s="1"/>
  <c r="D29" i="342"/>
  <c r="F29" i="342" s="1"/>
  <c r="D19" i="342"/>
  <c r="F19" i="342" s="1"/>
  <c r="D15" i="342"/>
  <c r="F15" i="342" s="1"/>
  <c r="D10" i="342"/>
  <c r="F10" i="342" s="1"/>
  <c r="D15" i="325" l="1"/>
  <c r="F15" i="325" s="1"/>
  <c r="D23" i="325"/>
  <c r="F23" i="325" s="1"/>
  <c r="D42" i="318" l="1"/>
  <c r="F42" i="318" s="1"/>
  <c r="D15" i="318"/>
  <c r="F15" i="318" s="1"/>
  <c r="D34" i="290" l="1"/>
  <c r="F34" i="290" s="1"/>
  <c r="D12" i="288"/>
  <c r="F12" i="288" s="1"/>
  <c r="D17" i="288"/>
  <c r="F17" i="288" s="1"/>
  <c r="D20" i="288"/>
  <c r="F20" i="288" s="1"/>
  <c r="D25" i="329" l="1"/>
  <c r="F25" i="329" s="1"/>
  <c r="D26" i="329"/>
  <c r="F26" i="329" s="1"/>
  <c r="D27" i="329"/>
  <c r="F27" i="329" s="1"/>
  <c r="D18" i="335" l="1"/>
  <c r="F18" i="335" s="1"/>
  <c r="D33" i="288"/>
  <c r="F33" i="288" s="1"/>
  <c r="D32" i="339" l="1"/>
  <c r="F32" i="339" s="1"/>
  <c r="D31" i="339"/>
  <c r="F31" i="339" s="1"/>
  <c r="D30" i="339"/>
  <c r="F30" i="339" s="1"/>
  <c r="D18" i="339"/>
  <c r="F18" i="339" s="1"/>
  <c r="D15" i="339"/>
  <c r="F15" i="339" s="1"/>
  <c r="D13" i="339"/>
  <c r="F13" i="339" s="1"/>
  <c r="D24" i="325" l="1"/>
  <c r="F24" i="325" s="1"/>
  <c r="D34" i="335" l="1"/>
  <c r="F34" i="335" s="1"/>
  <c r="D29" i="335"/>
  <c r="F29" i="335" s="1"/>
  <c r="D26" i="335"/>
  <c r="F26" i="335" s="1"/>
  <c r="D19" i="335"/>
  <c r="F19" i="335" s="1"/>
  <c r="D17" i="335"/>
  <c r="F17" i="335" s="1"/>
  <c r="D32" i="329" l="1"/>
  <c r="F32" i="329" s="1"/>
  <c r="D42" i="329" l="1"/>
  <c r="F42" i="329" s="1"/>
  <c r="D24" i="329"/>
  <c r="F24" i="329" s="1"/>
  <c r="D17" i="329"/>
  <c r="F17" i="329" s="1"/>
  <c r="D16" i="329"/>
  <c r="F16" i="329" s="1"/>
  <c r="D26" i="325"/>
  <c r="F26" i="325" s="1"/>
  <c r="D10" i="325"/>
  <c r="F10" i="325" s="1"/>
  <c r="D26" i="318"/>
  <c r="F26" i="318" s="1"/>
  <c r="D24" i="318"/>
  <c r="F24" i="318" s="1"/>
  <c r="D23" i="318"/>
  <c r="F23" i="318" s="1"/>
  <c r="D14" i="318"/>
  <c r="F14" i="318" s="1"/>
  <c r="D10" i="318"/>
  <c r="F10" i="318" s="1"/>
  <c r="D39" i="290" l="1"/>
  <c r="F39" i="290" s="1"/>
  <c r="D30" i="290"/>
  <c r="F30" i="290" s="1"/>
  <c r="D21" i="290"/>
  <c r="F21" i="290" s="1"/>
  <c r="D18" i="290"/>
  <c r="F18" i="290" s="1"/>
  <c r="D15" i="290"/>
  <c r="F15" i="290" s="1"/>
  <c r="D14" i="290"/>
  <c r="F14" i="290" s="1"/>
  <c r="D29" i="288"/>
  <c r="F29" i="288" s="1"/>
  <c r="D28" i="288"/>
  <c r="F28" i="288" s="1"/>
  <c r="D19" i="288"/>
  <c r="F19" i="288" s="1"/>
  <c r="D18" i="288"/>
  <c r="F18" i="288" s="1"/>
  <c r="D11" i="288"/>
  <c r="F11" i="288" s="1"/>
  <c r="D10" i="288"/>
  <c r="F10" i="288" s="1"/>
  <c r="D34" i="288" l="1"/>
  <c r="F34" i="288" s="1"/>
  <c r="D32" i="288"/>
  <c r="F32" i="288" s="1"/>
</calcChain>
</file>

<file path=xl/sharedStrings.xml><?xml version="1.0" encoding="utf-8"?>
<sst xmlns="http://schemas.openxmlformats.org/spreadsheetml/2006/main" count="1615" uniqueCount="481">
  <si>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</si>
  <si>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</si>
  <si>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</si>
  <si>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</si>
  <si>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</si>
  <si>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</si>
  <si>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</si>
  <si>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</si>
  <si>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</si>
  <si>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</si>
  <si>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</si>
  <si>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</si>
  <si>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</si>
  <si>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</si>
  <si>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</si>
  <si>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</si>
  <si>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</si>
  <si>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</si>
  <si>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</si>
  <si>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-</t>
    <phoneticPr fontId="3" type="noConversion"/>
  </si>
  <si>
    <t>12월 1일 (월) 레시피</t>
    <phoneticPr fontId="3" type="noConversion"/>
  </si>
  <si>
    <t>12월 2일 (화) 레시피</t>
    <phoneticPr fontId="3" type="noConversion"/>
  </si>
  <si>
    <t>12월 3일 (수) 레시피</t>
    <phoneticPr fontId="3" type="noConversion"/>
  </si>
  <si>
    <t>12월 4일 (목) 레시피</t>
    <phoneticPr fontId="3" type="noConversion"/>
  </si>
  <si>
    <t>12월 5일 (금) 레시피</t>
    <phoneticPr fontId="3" type="noConversion"/>
  </si>
  <si>
    <t>12월 6일 (토) 레시피</t>
    <phoneticPr fontId="3" type="noConversion"/>
  </si>
  <si>
    <t>12월 8일 (월) 레시피</t>
    <phoneticPr fontId="3" type="noConversion"/>
  </si>
  <si>
    <t>12월 9일 (화) 레시피</t>
    <phoneticPr fontId="3" type="noConversion"/>
  </si>
  <si>
    <t>12월 10일 (수) 레시피</t>
    <phoneticPr fontId="3" type="noConversion"/>
  </si>
  <si>
    <t>12월 11일 (목) 레시피</t>
    <phoneticPr fontId="3" type="noConversion"/>
  </si>
  <si>
    <t>12월 12일 (금) 레시피</t>
    <phoneticPr fontId="3" type="noConversion"/>
  </si>
  <si>
    <t>12월 13일 (토) 레시피</t>
    <phoneticPr fontId="3" type="noConversion"/>
  </si>
  <si>
    <t>12월 15일 (월) 레시피</t>
    <phoneticPr fontId="3" type="noConversion"/>
  </si>
  <si>
    <t>12월 16일 (화) 레시피</t>
    <phoneticPr fontId="3" type="noConversion"/>
  </si>
  <si>
    <t>12월 17일 (수) 레시피</t>
    <phoneticPr fontId="3" type="noConversion"/>
  </si>
  <si>
    <t>12월 18일 (목) 레시피</t>
    <phoneticPr fontId="3" type="noConversion"/>
  </si>
  <si>
    <t>12월 19일 (금) 레시피</t>
    <phoneticPr fontId="3" type="noConversion"/>
  </si>
  <si>
    <t>12월 20일 (토) 레시피</t>
    <phoneticPr fontId="3" type="noConversion"/>
  </si>
  <si>
    <t>12월 22일 (월) 레시피</t>
    <phoneticPr fontId="3" type="noConversion"/>
  </si>
  <si>
    <t>12월 23일 (화) 레시피</t>
    <phoneticPr fontId="3" type="noConversion"/>
  </si>
  <si>
    <t>12월 24일 (수) 레시피</t>
    <phoneticPr fontId="3" type="noConversion"/>
  </si>
  <si>
    <t>12월 26일 (금) 레시피</t>
    <phoneticPr fontId="3" type="noConversion"/>
  </si>
  <si>
    <t>12월 27일 (토) 레시피</t>
    <phoneticPr fontId="3" type="noConversion"/>
  </si>
  <si>
    <t>12월 29일 (월) 레시피</t>
    <phoneticPr fontId="3" type="noConversion"/>
  </si>
  <si>
    <t>12월 30일 (화) 레시피</t>
    <phoneticPr fontId="3" type="noConversion"/>
  </si>
  <si>
    <t>12월 31일 (수) 레시피</t>
    <phoneticPr fontId="3" type="noConversion"/>
  </si>
  <si>
    <t>브로콜리죽</t>
    <phoneticPr fontId="3" type="noConversion"/>
  </si>
  <si>
    <t>멥쌀_백미_생것</t>
  </si>
  <si>
    <t>① 쌀은 불리고, 브로콜리와 마늘은 잘게 다진다. 
② 냄비에 참기름을 두르고 ①의 불린 쌀을 넣고 볶다가 마늘과 브로콜리를 함께 넣어 볶는다.
③ ②에 물을 붓고 끓이다가 소금, 간장으로 간을 한다.</t>
    <phoneticPr fontId="3" type="noConversion"/>
  </si>
  <si>
    <t>브로콜리_생것</t>
  </si>
  <si>
    <t>간장_재래</t>
  </si>
  <si>
    <t>참기름</t>
  </si>
  <si>
    <t>소금</t>
  </si>
  <si>
    <t>마늘, 깐마늘, 생것</t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</si>
  <si>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</si>
  <si>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</si>
  <si>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</si>
  <si>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시래기된장국</t>
    <phoneticPr fontId="3" type="noConversion"/>
  </si>
  <si>
    <t>무시래기, 잎, 말린것, 삶은것</t>
  </si>
  <si>
    <t>① 냄비에 물을 붓고 멸치로 육수를 우려내고 된장을 푼다.
② 무시래기는 삶은 후 물기를 짜고 적당한 크기로 썬다. 
③ 파는 송송 썰고, 마늘은 다진다. 
④ ①에 ②와 ③을 넣고 끓인다.</t>
    <phoneticPr fontId="3" type="noConversion"/>
  </si>
  <si>
    <t>된장, 개량</t>
  </si>
  <si>
    <t>파, 생것</t>
  </si>
  <si>
    <t>멸치, 대멸치, 삶아서 말린것</t>
  </si>
  <si>
    <t>새우살케첩볶음</t>
    <phoneticPr fontId="3" type="noConversion"/>
  </si>
  <si>
    <t>새우, 시바새우, 생것</t>
  </si>
  <si>
    <t>① 새우는 소금, 청주, 후추로 밑간한다.
② 청피망, 홍피망은 적당한 크기로 썰고 마늘은 편썬다.
③ 팬에 올리브유를 두르고 새우와 마늘을 먼저 볶다가, 청피망, 홍피망, 토마토케첩, 올리고당, 설탕, 진간장을 넣고 볶는다.</t>
    <phoneticPr fontId="3" type="noConversion"/>
  </si>
  <si>
    <t>토마토 케첩</t>
  </si>
  <si>
    <t>피망, 초록색, 생것</t>
  </si>
  <si>
    <t>피망_빨간색_생것</t>
  </si>
  <si>
    <t>올리브유</t>
  </si>
  <si>
    <t>청주, 알코올 16%</t>
  </si>
  <si>
    <t>물엿</t>
  </si>
  <si>
    <t>간장, 개량, 양조</t>
  </si>
  <si>
    <t>설탕_백설탕</t>
  </si>
  <si>
    <t>소금_천일염</t>
  </si>
  <si>
    <t>후추, 검은후추, 가루</t>
  </si>
  <si>
    <t>오이배무침</t>
    <phoneticPr fontId="3" type="noConversion"/>
  </si>
  <si>
    <t>배_신고_생것</t>
  </si>
  <si>
    <t>① 오이는 적당한 크기로 썰어 소금에 절여둔다.
② 배도 적당한 크기로 썬다.
③ 소금에 절여진 오이를 짜서 그릇에 배와 섞는다.
④ ③에 양념을 넣어 골고루 버무리고 참깨로 마무리한다.</t>
    <phoneticPr fontId="3" type="noConversion"/>
  </si>
  <si>
    <t>오이, 다다기, 생것</t>
  </si>
  <si>
    <t>식초, 사과식초</t>
  </si>
  <si>
    <t>소금_굵은소금</t>
  </si>
  <si>
    <t>참깨_흰깨_볶은것</t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</si>
  <si>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</si>
  <si>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</si>
  <si>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</si>
  <si>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삶은달걀</t>
    <phoneticPr fontId="3" type="noConversion"/>
  </si>
  <si>
    <t>달걀, 생것</t>
    <phoneticPr fontId="3" type="noConversion"/>
  </si>
  <si>
    <t>우유</t>
    <phoneticPr fontId="3" type="noConversion"/>
  </si>
  <si>
    <t>잔멸치죽</t>
    <phoneticPr fontId="3" type="noConversion"/>
  </si>
  <si>
    <t>멥쌀, 백미, 생것</t>
  </si>
  <si>
    <t>멸치, 잔멸치, 삶아서 말린것</t>
  </si>
  <si>
    <t>간장, 재래</t>
  </si>
  <si>
    <t>① 멸치는 불려 곱게 간다.
② 냄비에 물을 붓고 불린 쌀과 멸치를 넣고 쌀알이 퍼질 때까지 저어가며 끓인다.
③ 간장으로 간 맞춘다.</t>
    <phoneticPr fontId="3" type="noConversion"/>
  </si>
  <si>
    <t>보리밥</t>
    <phoneticPr fontId="3" type="noConversion"/>
  </si>
  <si>
    <t>보리_쌀보리_도정_생것</t>
  </si>
  <si>
    <t>① 쌀과 보리를 섞어서 불린다.
② 적당량의 물을 부어 밥을 짓는다.</t>
    <phoneticPr fontId="3" type="noConversion"/>
  </si>
  <si>
    <t>쇠고기우거지국</t>
    <phoneticPr fontId="3" type="noConversion"/>
  </si>
  <si>
    <t>소고기_한우_양지_생것</t>
  </si>
  <si>
    <t>배추_생것</t>
  </si>
  <si>
    <t>닭살깨소스무침</t>
    <phoneticPr fontId="3" type="noConversion"/>
  </si>
  <si>
    <t>닭고기_살코기_생것</t>
  </si>
  <si>
    <t>마요네즈</t>
  </si>
  <si>
    <t>식초, 양조</t>
  </si>
  <si>
    <t>① 닭고기는 끓는 물에 삶아 적당한 크기로 찢는다.
② 믹서기에 마요네즈, 진간장, 설탕, 참기름, 식초, 깨, 소량의 물을 넣고 갈아 소스를 만든다.
③ ①의 닭고기에 소스를 넣고 무친다.</t>
    <phoneticPr fontId="3" type="noConversion"/>
  </si>
  <si>
    <t>감자조림</t>
    <phoneticPr fontId="3" type="noConversion"/>
  </si>
  <si>
    <t>감자, 대지, 생것</t>
  </si>
  <si>
    <t>① 감자는 적당한 크기로 썰어 물에 담가둔다.
② 팬에 진간장, 올리고당, 참기름와 적당량의 물을 넣고 끓인다.
③ 양념이 끓으면 물에 담가두었던 감자를 건져 넣고 뚜껑을 닫고 익힌다.
④ 감자가 다 익으면 깨를 뿌려낸다.</t>
    <phoneticPr fontId="3" type="noConversion"/>
  </si>
  <si>
    <t>김치, 배추 김치</t>
  </si>
  <si>
    <t>바나나</t>
    <phoneticPr fontId="3" type="noConversion"/>
  </si>
  <si>
    <t>바나나, 생것</t>
    <phoneticPr fontId="3" type="noConversion"/>
  </si>
  <si>
    <t>우유</t>
  </si>
  <si>
    <t>들깨무죽</t>
    <phoneticPr fontId="3" type="noConversion"/>
  </si>
  <si>
    <t>무, 조선무, 생것</t>
  </si>
  <si>
    <t>들깨, 말린것</t>
  </si>
  <si>
    <t>들기름</t>
  </si>
  <si>
    <t>① 쌀은 불리고, 무는 다진다.
② 냄비에 들기름을 두르고, 불린 쌀과 무를 넣고 볶아준다.
③ ②에 물을 붓고 끓이다가 들깨가루를 넣어주고, 소금으로 간을 한다.</t>
    <phoneticPr fontId="3" type="noConversion"/>
  </si>
  <si>
    <t>팽이버섯맑은국</t>
    <phoneticPr fontId="3" type="noConversion"/>
  </si>
  <si>
    <t>팽이버섯_생것</t>
  </si>
  <si>
    <t>① 냄비에 물을 붓고 멸치로 육수를 우려낸다.
② 팽이버섯은 적당한 크기로 찢는다.
③ 파는 송송 썰고, 마늘은 다진다.
④ ①에 ②와 ③을 넣고 끓이다가 소금, 간장으로 간을 한다.</t>
    <phoneticPr fontId="3" type="noConversion"/>
  </si>
  <si>
    <t>돼지고기_등심_생것</t>
  </si>
  <si>
    <t>돈까스 소스</t>
  </si>
  <si>
    <t>달걀, 생것</t>
  </si>
  <si>
    <t>밀, 빵가루</t>
  </si>
  <si>
    <t>밀, 중력밀가루</t>
  </si>
  <si>
    <t>콩기름</t>
  </si>
  <si>
    <t>① 돼지고기는 적당한 크기로 썰고 칼집을 넣어 소금, 후춧가루로 밑간한다.
② 그릇에 달걀을 푼다.
③ ①에 밀가루, 달걀, 빵가루 순서로 골고루 묻힌다.
④ 튀김냄비에 콩기름을 부어 적당한 온도가 되면 ③을 넣어 튀긴다.</t>
    <phoneticPr fontId="3" type="noConversion"/>
  </si>
  <si>
    <t>마카로니샐러드</t>
    <phoneticPr fontId="3" type="noConversion"/>
  </si>
  <si>
    <t>파스타_마카로니_말린것</t>
  </si>
  <si>
    <t>마요네즈, 전란</t>
  </si>
  <si>
    <t>당근_뿌리_생것</t>
  </si>
  <si>
    <t>① 마카로니는 끓는 물에 소금을 넣고 삶아 익힌 후 물기를 뺀다. 
② 오이와 당근은 잘게 썰고, 끓는 물에 데쳐 물기를 뺀다.
③ 그릇에 마카로니, 오이, 당근을 담고 마요네즈를 넣어 골고루 버무려 낸다.</t>
    <phoneticPr fontId="3" type="noConversion"/>
  </si>
  <si>
    <t>배</t>
    <phoneticPr fontId="3" type="noConversion"/>
  </si>
  <si>
    <t>배, 생것</t>
    <phoneticPr fontId="3" type="noConversion"/>
  </si>
  <si>
    <t>찹쌀당근죽</t>
    <phoneticPr fontId="3" type="noConversion"/>
  </si>
  <si>
    <t>찹쌀, 백미, 생것</t>
  </si>
  <si>
    <t>양파_생것</t>
  </si>
  <si>
    <t>안매운김칫국</t>
    <phoneticPr fontId="3" type="noConversion"/>
  </si>
  <si>
    <t>다시마, 말린것</t>
  </si>
  <si>
    <t>① 멸치, 건다시마로 육수를 낸다.
② 김치를 씻은 후 먹기 좋은 크기로 썰어 육수에 넣고 끓여준다.
③ 한소큼 끓으면 양파, 마늘, 대파를 넣고 끓여 소금으로 간한다.</t>
    <phoneticPr fontId="3" type="noConversion"/>
  </si>
  <si>
    <t>① 당근과 양파는 잘게 다진다.
② 냄비에 불린 찹쌀과 적당량의 물을 넣고 센 불에서 저어가며 끓인다.
③ 끓어오르면 불을 약하게 줄이고 당근과 양파를 넣고 쌀알이 퍼질 때까지 저어가며 끓인다.
④ 소금과 참기름으로 간을 맞춘다.</t>
    <phoneticPr fontId="3" type="noConversion"/>
  </si>
  <si>
    <t>쇠불고기</t>
    <phoneticPr fontId="3" type="noConversion"/>
  </si>
  <si>
    <t>소고기_한우(1등급)_안심(안심살)_생것</t>
  </si>
  <si>
    <t>① 쇠고기, 양파와 당근을 썰어준다.
② 간장, 설탕, 다진마늘, 다진파, 참깨, 참기름으로 양념장을 만들어 준다.
③ 쇠고기에 양념장을 부어 재워둔다.
④ 팬에 식용유를 두르고 재료를 볶아준다.</t>
    <phoneticPr fontId="3" type="noConversion"/>
  </si>
  <si>
    <t>시금치나물</t>
    <phoneticPr fontId="3" type="noConversion"/>
  </si>
  <si>
    <t>시금치_생것</t>
  </si>
  <si>
    <t>참깨_흰깨_말린것</t>
  </si>
  <si>
    <t>① 시금치를 살짝 데쳐 찬물로 헹군 후 물기를 짠다.
② 진간장, 깨, 다진마늘과 참기름을 넣고 버무린다.</t>
    <phoneticPr fontId="3" type="noConversion"/>
  </si>
  <si>
    <t>깍두기</t>
    <phoneticPr fontId="3" type="noConversion"/>
  </si>
  <si>
    <t>김치, 깍두기</t>
    <phoneticPr fontId="3" type="noConversion"/>
  </si>
  <si>
    <t>슈크림빵</t>
    <phoneticPr fontId="3" type="noConversion"/>
  </si>
  <si>
    <t>버섯죽</t>
    <phoneticPr fontId="3" type="noConversion"/>
  </si>
  <si>
    <t>느타리버섯_생것</t>
  </si>
  <si>
    <t>표고버섯, 참나무재배, 생것</t>
  </si>
  <si>
    <t>① 쌀은 불리고, 표고버섯과 느타리버섯은 잘게 다진다. 
② 냄비에 참기름을 두르고 ①의 불린 쌀을 넣고 볶다가 버섯을 함께 넣어 볶는다.
③ ②에 물을 붓고 끓이다가 소금으로 간을 한다.</t>
    <phoneticPr fontId="3" type="noConversion"/>
  </si>
  <si>
    <t>흑미밥</t>
    <phoneticPr fontId="3" type="noConversion"/>
  </si>
  <si>
    <t>멥쌀, 흑미벼, 현미, 생것</t>
  </si>
  <si>
    <t>① 쌀과 흑미를 섞어서 불린다.
② 적당량의 물을 부어 밥을 짓는다.</t>
    <phoneticPr fontId="3" type="noConversion"/>
  </si>
  <si>
    <t>애호박맑은국</t>
    <phoneticPr fontId="3" type="noConversion"/>
  </si>
  <si>
    <t>호박_애호박_생것</t>
  </si>
  <si>
    <t>두부</t>
  </si>
  <si>
    <t>파_생것</t>
  </si>
  <si>
    <t>① 냄비에 물과 멸치를 넣고 끓여서 육수를 만든다.
② 애호박은 반달 썰기 하고, 양파는 채 썬다.
③ 두부는 사방 0.5cm로 썬다.
④ ①의 육수에 애호박과 양파를 넣고 끓인다가 두부를 넣고 끓인다.
⑤ 국물이 끓으면 파와 다진 마늘과 천일염을 넣고 간을 한다.</t>
    <phoneticPr fontId="3" type="noConversion"/>
  </si>
  <si>
    <t>돈육사태조림</t>
    <phoneticPr fontId="3" type="noConversion"/>
  </si>
  <si>
    <t>돼지고기_사태_생것</t>
  </si>
  <si>
    <t>① 양파, 피망, 당근은 적당한 크기로 썬다. 마늘은 다진다.
② 돼지고기는 다진 마늘, 후춧가루로 밑간한다.
③ 그릇에 간장, 설탕,  참기름, 물을 넣고 양념을 만든다.
④ 팬에 식용유를 두르고 ②를 넣고 볶아준 후 양파, 당근, 피망, 양념을 넣고 조린 후 참깨로 마무리한다.</t>
    <phoneticPr fontId="3" type="noConversion"/>
  </si>
  <si>
    <t>도토리묵무침</t>
    <phoneticPr fontId="3" type="noConversion"/>
  </si>
  <si>
    <t>도토리묵</t>
  </si>
  <si>
    <t>상추, 적상추, 생것</t>
  </si>
  <si>
    <t>사과</t>
    <phoneticPr fontId="3" type="noConversion"/>
  </si>
  <si>
    <t>사과, 생것</t>
    <phoneticPr fontId="3" type="noConversion"/>
  </si>
  <si>
    <t>검은콩죽</t>
    <phoneticPr fontId="3" type="noConversion"/>
  </si>
  <si>
    <t>콩(대두)_서리태_말린것</t>
  </si>
  <si>
    <t>① 쌀은 불리고, 검은콩은 삶은 후 믹서에 간다.
② 냄비에 참기름을 두르고 ①의 불린 쌀을 넣고 볶다가 물을 넣어 끓인다.
③ ②에 갈은 검은콩을 넣고 끓이다가 소금으로 간을 한다.</t>
    <phoneticPr fontId="3" type="noConversion"/>
  </si>
  <si>
    <t>백미밥1/2</t>
    <phoneticPr fontId="3" type="noConversion"/>
  </si>
  <si>
    <t>국수, 칼국수, 반건조</t>
  </si>
  <si>
    <t>떡갈비구이</t>
    <phoneticPr fontId="3" type="noConversion"/>
  </si>
  <si>
    <t>① 팬에 콩기름을 두르고 떡갈비를 올려 굽는다.</t>
    <phoneticPr fontId="3" type="noConversion"/>
  </si>
  <si>
    <t>떡갈비, 냉동</t>
    <phoneticPr fontId="3" type="noConversion"/>
  </si>
  <si>
    <t>수제블루베리우유</t>
    <phoneticPr fontId="3" type="noConversion"/>
  </si>
  <si>
    <t>블루베리_생것</t>
  </si>
  <si>
    <t>① 블루베리를 믹서에 우유와 함께 넣어 간다.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</si>
  <si>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</si>
  <si>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</si>
  <si>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</si>
  <si>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들깨미역국</t>
    <phoneticPr fontId="3" type="noConversion"/>
  </si>
  <si>
    <t>미역, 말린것</t>
  </si>
  <si>
    <t>들깨_말린것</t>
  </si>
  <si>
    <t>① 적당량의 물에 다시마와 멸치를 넣어 육수를 낸다.
② 건미역은 불려 적당한 크기로 썬다.
③ 들기름을 두른 냄비에 미역을 넣고 볶다가 육수를 넣고 끓인다.
④ 미역이 충분히 익었을 때 들깨가루를 넣고 간장으로 간을 맞춘다.</t>
    <phoneticPr fontId="3" type="noConversion"/>
  </si>
  <si>
    <t>애호박전</t>
    <phoneticPr fontId="3" type="noConversion"/>
  </si>
  <si>
    <t>① 애호박은 적당한 두께로 썰고 소금으로 간을 한다.
② 그릇에 밀가루, 물을 넣고 섞어 반죽을 만든다.
③ 애호박에 반죽을 골고루 뭍힌 후 콩기름을 두른 팬에 올려 앞뒤로 노릇하게 지진다.</t>
    <phoneticPr fontId="3" type="noConversion"/>
  </si>
  <si>
    <t>케이크</t>
    <phoneticPr fontId="3" type="noConversion"/>
  </si>
  <si>
    <t>케이크, 생크림</t>
    <phoneticPr fontId="3" type="noConversion"/>
  </si>
  <si>
    <t>참치채소죽</t>
    <phoneticPr fontId="3" type="noConversion"/>
  </si>
  <si>
    <t>다랑어, 참다랑어, 유지통조림</t>
  </si>
  <si>
    <t>부추, 산부추, 생것</t>
  </si>
  <si>
    <t>① 참치는 기름기를 빼고, 채소는 적당한 크기로 썬다.
② 냄비에 참기름을 두르고 불린 쌀과 참치, 채소를 넣고 볶은 후 물을 붓고 끓이다가 소금으로 간을 한다.</t>
    <phoneticPr fontId="3" type="noConversion"/>
  </si>
  <si>
    <t>홍합살맑은국</t>
    <phoneticPr fontId="3" type="noConversion"/>
  </si>
  <si>
    <t>홍합, 생것</t>
  </si>
  <si>
    <t>① 적당량의 물에 건다시마와 멸치를 넣어 국물을 낸다.
② 홍합살은 소금물에 깨끗이 씻고 물기를 빼준다.
③ 무와 대파는 적당한 크기로 썬다.
④ 육수에 무를 넣고 끓이다가 반쯤 익으면 홍합을 넣는다.
⑤ 다진마늘과 국간장으로 간을 맞춘다.
⑥ 대파를 넣고 한소끔 더 끓인다.</t>
    <phoneticPr fontId="3" type="noConversion"/>
  </si>
  <si>
    <t>두부양념조림</t>
    <phoneticPr fontId="3" type="noConversion"/>
  </si>
  <si>
    <t>파_대파_생것</t>
  </si>
  <si>
    <t>깨소금_가루_볶은것</t>
  </si>
  <si>
    <t>① 두부는 적당한 크기로 썬다.
② 대파와 마늘은 다진다.
③ 다진대파, 다진마늘, 진간장, 설탕, 깨소금과 참기름을 섞어 양념장을 만든다.
④ 식용유를 두른 팬에 두부를 살짝 굽는다.
⑤ 팬에 양념장을 넣어 조려 낸다.</t>
    <phoneticPr fontId="3" type="noConversion"/>
  </si>
  <si>
    <t>느타리버섯볶음</t>
    <phoneticPr fontId="3" type="noConversion"/>
  </si>
  <si>
    <t>① 느타리버섯, 양파, 당근, 파는 적당한 크기로 썬다.
② 대파와 마늘은 다진다. 식용유 두른 팬에 느타리버섯, 양파, 당근, 파, 다진마늘, 진간장, 설탕과 참기름을 넣어 볶는다.
③ 마지막으로 깨를 뿌려낸다.</t>
    <phoneticPr fontId="3" type="noConversion"/>
  </si>
  <si>
    <t>호빵</t>
    <phoneticPr fontId="3" type="noConversion"/>
  </si>
  <si>
    <t>빵, 찐빵, 팥</t>
    <phoneticPr fontId="3" type="noConversion"/>
  </si>
  <si>
    <t>소금, 정제염</t>
  </si>
  <si>
    <t>감자죽</t>
    <phoneticPr fontId="3" type="noConversion"/>
  </si>
  <si>
    <t>① 쌀은 깨끗이 씻어 물에 불린다.
② 감자, 양파, 당근은 깨끗이 씻어 잘게 다진다.
③ 냄비에 참기름을 두르고 쌀과, 감자, 양파, 당근을 넣고 볶다가 물을 넣어 끓인다.
④ ③이 끓으면 소금을 넣어 간을 한다.</t>
    <phoneticPr fontId="3" type="noConversion"/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</si>
  <si>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</si>
  <si>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</si>
  <si>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</si>
  <si>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유부맑은국</t>
    <phoneticPr fontId="3" type="noConversion"/>
  </si>
  <si>
    <t>두부, 유부</t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</si>
  <si>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</si>
  <si>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매실청돼지불고기</t>
    <phoneticPr fontId="3" type="noConversion"/>
  </si>
  <si>
    <t>돼지고기_목심(목심살)_생것</t>
  </si>
  <si>
    <t>매실청</t>
  </si>
  <si>
    <t>양배추_생것</t>
  </si>
  <si>
    <t>참깨_검정깨_볶은것</t>
  </si>
  <si>
    <t>① 양배추는 적당한 크기로 썰어 찜기에 쪄낸다.
② 진간장, 설탕, 참기름, 깨, 다진마늘과 다진대파를 섞어 양념장을 만든다.
③ 찐 양배추에 양념장을 곁들여 낸다.</t>
    <phoneticPr fontId="3" type="noConversion"/>
  </si>
  <si>
    <t>단감</t>
    <phoneticPr fontId="3" type="noConversion"/>
  </si>
  <si>
    <t>감, 단감, 생것</t>
    <phoneticPr fontId="3" type="noConversion"/>
  </si>
  <si>
    <t>부추닭죽</t>
    <phoneticPr fontId="3" type="noConversion"/>
  </si>
  <si>
    <t>버섯된장국</t>
    <phoneticPr fontId="3" type="noConversion"/>
  </si>
  <si>
    <t>① 냄비에 물을 붓고 멸치로 육수를 우려내고 된장을 푼다.
② 느타리버섯은 적당한 크기로 찢는다.
③ 파는 송송 썰고, 마늘은 다진다.
④ ①에 ②와 ③을 넣고 끓인다.</t>
    <phoneticPr fontId="3" type="noConversion"/>
  </si>
  <si>
    <t>① 백미는 씻어 물에 불린 후 적당량의 물을 부어 밥을 짓는다
② 닭고기, 부추, 당근, 양파는 손질하여 잘게 자른다
③ 냄비에 참기름을 두른 후 닭고기를 넣어 볶은 후 갓 지은 밥과 적당량의 물을 넣어 끓인다
④ ③의 밥알이 퍼질때 손질한 채소를 넣어 끓인다
⑤ 소금, 후춧가루로 간한다</t>
    <phoneticPr fontId="3" type="noConversion"/>
  </si>
  <si>
    <t>순살고등어구이</t>
    <phoneticPr fontId="3" type="noConversion"/>
  </si>
  <si>
    <t>고등어, 생것</t>
  </si>
  <si>
    <t>브로콜리볶음</t>
    <phoneticPr fontId="3" type="noConversion"/>
  </si>
  <si>
    <t>① 브로콜리는 한 입 크기로 썰어 끓는 물에 소금을 넣어 데친 후 찬물에 헹궈 물기를 제거한다.
② 팬에 올리브유를 두르고 다진마늘과 브로콜리를 넣어 볶는다.</t>
    <phoneticPr fontId="3" type="noConversion"/>
  </si>
  <si>
    <t>귤</t>
    <phoneticPr fontId="3" type="noConversion"/>
  </si>
  <si>
    <t>귤, 생것</t>
    <phoneticPr fontId="3" type="noConversion"/>
  </si>
  <si>
    <t>쇠고기죽</t>
    <phoneticPr fontId="3" type="noConversion"/>
  </si>
  <si>
    <t>큰느타리버섯(새송이버섯)_생것</t>
  </si>
  <si>
    <t>북엇국</t>
    <phoneticPr fontId="3" type="noConversion"/>
  </si>
  <si>
    <t>명태, 북어, 말린것</t>
  </si>
  <si>
    <t>① 북어는 불린 후 적당한 크기로 찢는다. 
② 무와 양파는 적당한 크기로 썰고 파는 송송 썬다.
③ 냄비에 참기름을 두르고 북어를 볶다가 물을 붓고 다진 마늘과 무, 양파를 넣고 끓인다.
④ 간장과 소금으로 간을 한 후 후춧가루로 마무리한다.</t>
    <phoneticPr fontId="3" type="noConversion"/>
  </si>
  <si>
    <t>① 쌀은 씻어서 불려 놓는다. 쇠고기는 핏물 제거 후 곱게 다지고 당근, 새송이버섯, 양파는 잘게 썬다. 
② 냄비에 참기름을 두르고 쌀이 투명해질 때까지 볶는다.
③ 쌀이 투명해지면 다진 고기를 넣고 볶다가 준비한 야채와 물을 넣어 끓인다
④ 죽이 바닥에 붙지 않도록 저어 주면서 쌀알이 충분히 퍼질 때까지 끓인다. 마지막에 소금과 간장으로 간을 하고 참깨를 뿌린다.
Tip. 쌀과 고기를 끓일 때 뜨는 불순물을 걷으면서 끓인다. 버섯은 계절에 따라 표고버섯이나 양송이버섯으로 대체할 수 있다.</t>
    <phoneticPr fontId="3" type="noConversion"/>
  </si>
  <si>
    <t>채소달걀말이</t>
    <phoneticPr fontId="3" type="noConversion"/>
  </si>
  <si>
    <t>달걀_생것</t>
  </si>
  <si>
    <t xml:space="preserve">① 달걀은 풀어서 소금으로 간을 하고 당근, 양파와 파는 잘게 다진다.  풀어 놓은 달걀에 다진 채소들을 넣어서 섞는다
② 팬에 기름을 얇게 두르고 예열을 한 후 달걀물을 얇게 붓는다. 달걀물이 반쯤 익기 시작하면 한쪽에서부터 3~4cm 너비로 말아서 팬 한쪽으로 밀어 놓고 나머지 부분에 달걀물을 부어서 말아준다. 이 과정을 여러 번 반복하여 달걀말이를 만든다 
③ 달걀물을 다 부은 후 달걀말이가 잘 익도록 약한 불에서 앞, 뒤로 익힌다. 익은 달걀말이를 꺼내 식혀 준 다음 먹기 좋은 크기로 썬다. </t>
    <phoneticPr fontId="3" type="noConversion"/>
  </si>
  <si>
    <t>김구이</t>
    <phoneticPr fontId="3" type="noConversion"/>
  </si>
  <si>
    <t>김, 참김, 말린것</t>
  </si>
  <si>
    <t>① 김에 참기름을 바르고 천일염을 뿌린 후 굽는다.
② 먹기 좋은 크기로 잘라 제공한다.</t>
    <phoneticPr fontId="3" type="noConversion"/>
  </si>
  <si>
    <t>약밥</t>
    <phoneticPr fontId="3" type="noConversion"/>
  </si>
  <si>
    <t>두유죽</t>
    <phoneticPr fontId="3" type="noConversion"/>
  </si>
  <si>
    <t>두유, 대두</t>
  </si>
  <si>
    <t>기장밥</t>
    <phoneticPr fontId="3" type="noConversion"/>
  </si>
  <si>
    <t>기장_도정_생것</t>
  </si>
  <si>
    <t>미역국</t>
    <phoneticPr fontId="3" type="noConversion"/>
  </si>
  <si>
    <t>① 건미역은 충분히 불려 적당한 크기로 썬다.
② 냄비에 참기름을 두르고 ①을 넣어 볶는다.
③ ②에 물을 붓고 끓이다가 간장으로 간을 한다.</t>
    <phoneticPr fontId="3" type="noConversion"/>
  </si>
  <si>
    <t>① 쌀과 기장을 섞어서  불린다.
② 적당량의 물을 부어 밥을 짓는다.</t>
    <phoneticPr fontId="3" type="noConversion"/>
  </si>
  <si>
    <t>① 쌀은 불린 후 믹서에 담고 물을 넣어 함께 간다. 
② 냄비에 ①을 담고 물을 부어 끓이다가 쌀이 퍼지면 두유를 조금씩 넣고 저으면서 끓인다.
③ 소금으로 간을 한다.</t>
    <phoneticPr fontId="3" type="noConversion"/>
  </si>
  <si>
    <t>간장닭갈비</t>
    <phoneticPr fontId="3" type="noConversion"/>
  </si>
  <si>
    <t>닭고기_가슴(껍질 제거)_생것</t>
  </si>
  <si>
    <t>들깻잎, 생것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</si>
  <si>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</t>
    <phoneticPr fontId="3" type="noConversion"/>
  </si>
  <si>
    <t>애호박볶음</t>
    <phoneticPr fontId="3" type="noConversion"/>
  </si>
  <si>
    <t>① 애호박과 양파는 적당한 크기로 썬다.
② 식용유를 두른 팬에 애호박, 양파와 소금을 넣고 볶는다.
③ 익으면 진간장, 깨와 다진마늘을 넣어 볶아낸다..</t>
    <phoneticPr fontId="3" type="noConversion"/>
  </si>
  <si>
    <t>녹두죽</t>
    <phoneticPr fontId="3" type="noConversion"/>
  </si>
  <si>
    <t>녹두_말린것</t>
  </si>
  <si>
    <t>① 쌀과 녹두는 불린다.
② 불린 녹두는 손으로 주물러가며 껍질을 벗기고 물을 넣어 끓인다.
③ ②의 녹두는 한 김 식힌 후 믹서에 넣어 곱게 간다.
④ 냄비에 참기름을 두르고 ①의 불린 쌀을 넣고 볶는다.
⑤ ④에 ③의 녹두를 넣고 물을 붓고 끓이다가 소금으로 간을 한다.</t>
    <phoneticPr fontId="3" type="noConversion"/>
  </si>
  <si>
    <t>삼색나물비빔밥</t>
    <phoneticPr fontId="3" type="noConversion"/>
  </si>
  <si>
    <t>고사리, 말린것</t>
  </si>
  <si>
    <t>콩나물_생것</t>
  </si>
  <si>
    <t>미소장국</t>
    <phoneticPr fontId="3" type="noConversion"/>
  </si>
  <si>
    <t>① 냄비에 물을 붓고 미소된장을 풀고 끓인다.
② 파는 송송 썰고, 마늘은 다진다. 
③ ①에 ②를 넣고 끓인다.</t>
    <phoneticPr fontId="3" type="noConversion"/>
  </si>
  <si>
    <t>참치야채볶음</t>
    <phoneticPr fontId="3" type="noConversion"/>
  </si>
  <si>
    <t>옥수수, 가당, 통조림</t>
  </si>
  <si>
    <t>오후간식</t>
    <phoneticPr fontId="3" type="noConversion"/>
  </si>
  <si>
    <t>마들렌</t>
    <phoneticPr fontId="3" type="noConversion"/>
  </si>
  <si>
    <t>빵, 마들렌, 카스텔라</t>
    <phoneticPr fontId="3" type="noConversion"/>
  </si>
  <si>
    <t>늙은호박죽</t>
    <phoneticPr fontId="3" type="noConversion"/>
  </si>
  <si>
    <t>호박_늙은호박_생것</t>
  </si>
  <si>
    <t>찹쌀_백미_분말화한것</t>
  </si>
  <si>
    <t>① 늙은호박은 껍질을 제거한 후 잘게 다진다.
② 냄비에 불린 찹쌀과 적당량의 물을 넣고 센 불에서 저어가며 끓인다.
③ 끓어로르면 불을 약하게 줄이고 늙은호박과 소금, 설탕을 넣어 쌀알이 퍼질 때까지 저어가며 끓인다.</t>
    <phoneticPr fontId="3" type="noConversion"/>
  </si>
  <si>
    <t>① 적당량의 물에 멸치와 건다시마를 넣어 국물을 낸다.
② 손질한 콩나물을 넣고 뚜껑을 닫고 끓인다.
③ 어느 정도 끓으면 대파를 넣고 다진마늘과 소금으로 간을 맞춘다.</t>
    <phoneticPr fontId="3" type="noConversion"/>
  </si>
  <si>
    <t>돼지고기폭찹</t>
    <phoneticPr fontId="3" type="noConversion"/>
  </si>
  <si>
    <t>게맛살</t>
  </si>
  <si>
    <t>파프리카, 노란색, 생것</t>
  </si>
  <si>
    <t>파프리카, 빨간색, 생것</t>
  </si>
  <si>
    <t>① 맛살은 한입 크기로 썰고 파프리카와 양파는 채썬다.
② 콩기름을 두른 팬에 양파를 볶다가 맛살, 파프리카, 다진마늘을 넣어 볶고 소금, 깨소금, 후추로 간을 한다.</t>
    <phoneticPr fontId="3" type="noConversion"/>
  </si>
  <si>
    <t>씨리얼+우유</t>
    <phoneticPr fontId="3" type="noConversion"/>
  </si>
  <si>
    <t>시리얼, 옥수수</t>
  </si>
  <si>
    <t>채소죽</t>
    <phoneticPr fontId="3" type="noConversion"/>
  </si>
  <si>
    <t>① 쌀은 불리고, 당근, 애호박,양파는 잘게 다진다. 
② 냄비에 참기름을 두르고 ①의 채소를 넣고 볶다가 불린 쌀을 넣고 물을 부어 끓이다가 소금으로 간을 한다.</t>
    <phoneticPr fontId="3" type="noConversion"/>
  </si>
  <si>
    <t>현미밥</t>
    <phoneticPr fontId="3" type="noConversion"/>
  </si>
  <si>
    <t>멥쌀_일품벼_현미_생것</t>
  </si>
  <si>
    <t>① 쌀과 현미를 섞어서 불린다.
② 적당량의 물을 부어 밥을 짓는다.</t>
    <phoneticPr fontId="3" type="noConversion"/>
  </si>
  <si>
    <t>순두부백탕</t>
    <phoneticPr fontId="3" type="noConversion"/>
  </si>
  <si>
    <t>두부, 순두부</t>
  </si>
  <si>
    <t>① 냄비에 물을 붓고 멸치로 육수를 우려낸다. 
② 달걀은 그릇에 풀고 양파는 적당한 크기로 썬다. 
③ 파는 송송 썰고, 마늘은 다진다. 
④ ①에 순두부를 넣어 끓이다가 양파와 다진 마늘, 파를 넣고 끓인다. 
⑤ ④에 풀어둔 달걀을 넣고 끓이다가 소금으로 간을 하고 참기름, 후춧가루로 마무리한다.</t>
    <phoneticPr fontId="3" type="noConversion"/>
  </si>
  <si>
    <t>메추리알, 생것</t>
  </si>
  <si>
    <t>① 메추리알은 삶아 익힌 후 찬물로 식히고 껍질을 벗긴다. 
② 마늘은 다진 후 그릇에 담고 간장, 설탕, 참기름, 후춧가루, 물을 섞어 양념을 만든다.
③ 냄비에 메추리알과 양념을 넣고 조린다.
- 잘게 잘라서 제공</t>
    <phoneticPr fontId="3" type="noConversion"/>
  </si>
  <si>
    <t>우엉강정</t>
    <phoneticPr fontId="3" type="noConversion"/>
  </si>
  <si>
    <t>우엉_생것</t>
  </si>
  <si>
    <t>전분, 감자, 가루</t>
  </si>
  <si>
    <t>① 우엉은 적당한 크기로 썰어 물에 담가 쓴맛을 뺀다.
② 물기를 제거한 우엉은 전분가루를 골고루 묻혀 달궈진 기름에 노릇하게 튀겨낸다.
③ 팬에 간장, 올리고당, 청주, 물을 함께 넣고 끓으면 튀긴 우엉과 참깨를 넣고 버무린다.</t>
    <phoneticPr fontId="3" type="noConversion"/>
  </si>
  <si>
    <t>새우죽</t>
    <phoneticPr fontId="3" type="noConversion"/>
  </si>
  <si>
    <t>① 쌀은 불리고, 새우, 파, 마늘은 잘게 다진다. 
② 다진 새우는 다진 파, 다진 마늘, 간장으로 양념한다.
③ 냄비에 참기름을 두르고 ②를 넣고 볶다가 ①의 불린 쌀을 넣고 물을 부어 끓이다가 소금으로 간을 한다.</t>
    <phoneticPr fontId="3" type="noConversion"/>
  </si>
  <si>
    <t>닭살데리야끼덮밥</t>
    <phoneticPr fontId="3" type="noConversion"/>
  </si>
  <si>
    <t>맛술</t>
  </si>
  <si>
    <t>전분, 밀, 가루</t>
  </si>
  <si>
    <t>생강, 뿌리줄기, 생것</t>
  </si>
  <si>
    <t>후추_검은색_가루</t>
  </si>
  <si>
    <t>① 닭살은 적당한 크기로 깍둑썰기 하고, 양파, 당근, 피망은 2cmX2cmX2cm 크기로 자른다.
② 냄비에 진간장, 맛술, 설탕, 다진마늘, 다진생강, 후추  물을 넣고 끓여 데리야끼 소스를 만든다.
③ 팬에 식용유를 두르고 닭살을 넣어 볶다가 양파, 당근, 피망을 넣고 볶는다.
④ ③에 만들어 놓은 데리야끼 소스를 넣어 볶다가 녹말물을 넣어 농도를 맞춘다.
⑤ 밥 위에 소스를 얹어 제공한다.</t>
    <phoneticPr fontId="3" type="noConversion"/>
  </si>
  <si>
    <t>시금치된장국</t>
    <phoneticPr fontId="3" type="noConversion"/>
  </si>
  <si>
    <t>① 냄비에 물을 붓고 멸치로 육수를 우려내고 된장을 푼다.
② 시금치는 적당한 크기로 썬다. 
③ 파는 송송 썰고, 마늘은 다진다. 
④ ①에 ②와 ③을 넣고 끓인다.</t>
    <phoneticPr fontId="3" type="noConversion"/>
  </si>
  <si>
    <t>감자채볶음</t>
    <phoneticPr fontId="3" type="noConversion"/>
  </si>
  <si>
    <t>당근, 뿌리, 생것</t>
  </si>
  <si>
    <t>참깨, 검정깨, 말린것</t>
  </si>
  <si>
    <t>① 감자와 당근은 적당한 크기로 채 썬다.
② 감자는 찬물에 담갔다가 빼 물기를 제거한다.
③ 식용유 두른 팬에 감자, 당근과 다진마늘을 볶고 다 익으면 깨와 소금으로 간한다.</t>
    <phoneticPr fontId="3" type="noConversion"/>
  </si>
  <si>
    <t>미역죽</t>
    <phoneticPr fontId="3" type="noConversion"/>
  </si>
  <si>
    <t>① 쌀과 미역은 불리고, 마늘은 잘게 다진다. 
② 냄비에 참기름을 두르고 ①의 불린 쌀과 미역을 넣고 볶다가 마늘을 넣어 함께 볶는다.
③ ②에 물을 붓고 끓이다가 소금, 간장으로 간을 한다.</t>
    <phoneticPr fontId="3" type="noConversion"/>
  </si>
  <si>
    <t>조갯살맑은국</t>
    <phoneticPr fontId="3" type="noConversion"/>
  </si>
  <si>
    <t>바지락, 통조림</t>
  </si>
  <si>
    <t>① 조갯살은 씻어 체에 받쳐 물기를 뺀다.
② 파는 송송 썰고, 마늘은 다진다.
③ 무는 적당한 크기로 나박썰기한다.
④ 냄비에 무를 넣고 볶다가 ①을 넣고 물을 부어 끓인다.
⑤ ④에 ②를 넣고 끓이고 소금으로 간을 한다.</t>
    <phoneticPr fontId="3" type="noConversion"/>
  </si>
  <si>
    <t>완자전</t>
    <phoneticPr fontId="3" type="noConversion"/>
  </si>
  <si>
    <t>돼지고기_살코기_생것</t>
  </si>
  <si>
    <t>밀, 부침가루</t>
  </si>
  <si>
    <t>① 돼지고기는 다지고, 두부는 으깬 후 물기를 짠다.
② 양파와 당근은 잘게 다진다.
③ 그릇에 ①, ②를 담고 소금과 후추로 간을 한 후  
④ 다진 돼지고기에 두부, 양파, 당근을 넣고 골고루 섞으며 치댄다. 
⑤ ④를 둥글납작하게 빚은 후 부침가루와 달걀을 순서대로 입힌다.
⑥ ⑤를 콩기름을 두른 팬 위에 올려 앞뒤로 익힌다.</t>
    <phoneticPr fontId="3" type="noConversion"/>
  </si>
  <si>
    <t>숙주나물</t>
    <phoneticPr fontId="3" type="noConversion"/>
  </si>
  <si>
    <t>숙주나물_생것</t>
  </si>
  <si>
    <t>마늘_구근_생것</t>
  </si>
  <si>
    <t>① 숙주는 데쳐서 물기를 짜서 한입 크기로 썬다.  당근은 가늘게 채를 썰고 파는 작게 다진다. 
② 데친 숙주, 당근채, 마늘, 다진 파를 무친 후 소금으로 간을 하고 참기름과 참깨를 뿌린다.</t>
    <phoneticPr fontId="3" type="noConversion"/>
  </si>
  <si>
    <t>카스텔라</t>
    <phoneticPr fontId="3" type="noConversion"/>
  </si>
  <si>
    <t>연두부죽</t>
    <phoneticPr fontId="3" type="noConversion"/>
  </si>
  <si>
    <t>두부, 연두부</t>
  </si>
  <si>
    <t>① 냄비에 불린 쌀과 적당량의 물을 넣고 끓인다.
② 연두부를 으깨 넣고 쌀알이 퍼질 때까지 저어가며 끓인다.
③ 소금으로 간한다.</t>
    <phoneticPr fontId="3" type="noConversion"/>
  </si>
  <si>
    <t>달걀팟국</t>
    <phoneticPr fontId="3" type="noConversion"/>
  </si>
  <si>
    <t>멸치, 중멸치, 삶아서 말린것</t>
  </si>
  <si>
    <t>① 적당량의 물에 건다시마와 멸치를 넣어 국물을 낸다.
② 달걀은 풀고 파는 적당한 크기로 썬다.
③ 육수에 달걀을 넣고 끓으면 실파를 넣는다.
④ 국간장으로 간을 맞춘다.</t>
    <phoneticPr fontId="3" type="noConversion"/>
  </si>
  <si>
    <t>쇠고기당면볶음</t>
    <phoneticPr fontId="3" type="noConversion"/>
  </si>
  <si>
    <t>소고기, 한우(2등급), 앞다리(부채살), 생것</t>
  </si>
  <si>
    <t>당면_고구마_말린것</t>
  </si>
  <si>
    <t>설탕, 가루</t>
  </si>
  <si>
    <t>잔멸치조림</t>
    <phoneticPr fontId="3" type="noConversion"/>
  </si>
  <si>
    <t>흰살생선죽</t>
    <phoneticPr fontId="3" type="noConversion"/>
  </si>
  <si>
    <t>대구, 생것</t>
  </si>
  <si>
    <t>① 대구살은 가시를 제거하고 데쳐서 잘게 다지고, 당근도 잘게 다진다.
② 냄비에 불린 쌀과 적당량의 물을 넣고 센 불에서 저어가며 끓인다.
③ 끓어오르면 불을 약하게 줄이고 당근과 대구살을 넣어 쌀알이 퍼질 때까지 저어가며 끓인다.
④ 간장으로 간을 맞춘다.</t>
    <phoneticPr fontId="3" type="noConversion"/>
  </si>
  <si>
    <t>해물볶음밥</t>
    <phoneticPr fontId="3" type="noConversion"/>
  </si>
  <si>
    <t>오징어, 생것</t>
  </si>
  <si>
    <t>① 밥을 고슬고슬하게 짓는다.
② 새우와 오징어, 맛살, 채소는 적당한 크기로 잘게 썬다.
③ 팬에 식용유를 두르고 다진 마늘과 다진파를 볶다가 채소를 넣어 함께 볶는다.
④ 새우와 오징어, 맛살을 넣어 함께 볶다가 밥을 넣고 섞은 후 소스를 넣어 골고루 볶는다.
⑤ 간장과 참기름으로 간하여 볶아 낸다.</t>
    <phoneticPr fontId="3" type="noConversion"/>
  </si>
  <si>
    <t>우동국물</t>
    <phoneticPr fontId="3" type="noConversion"/>
  </si>
  <si>
    <t>간장, 개량, 산분해</t>
  </si>
  <si>
    <t>김, 참김, 구운것</t>
  </si>
  <si>
    <t>① 냄비에 물, 멸치, 건다시마, 무를 넣고 육수를 끓인다.
② 육수가 완성되면 멸치, 건다시마, 무를 건져내고 간장, 다진마늘을 넣어 간을 한다.
③ 마지막으로 김가루를 얹어 마무리한다.</t>
    <phoneticPr fontId="3" type="noConversion"/>
  </si>
  <si>
    <t>뿌리채소튀김</t>
    <phoneticPr fontId="3" type="noConversion"/>
  </si>
  <si>
    <t>밀, 튀김가루</t>
  </si>
  <si>
    <t>고구마_분질(밤) 고구마_생것</t>
  </si>
  <si>
    <t>① 채소는 적당한 크기로 채썬다.
② 그릇에 튀김가루와 달걀, 소금, 적당량의 물로 튀김 반죽을 만든다.
③ ②에 채소를 넣고 식용유를 두른 팬에 바삭하게 튀겨낸다.</t>
    <phoneticPr fontId="3" type="noConversion"/>
  </si>
  <si>
    <t>호떡</t>
    <phoneticPr fontId="3" type="noConversion"/>
  </si>
  <si>
    <t>팥죽</t>
    <phoneticPr fontId="3" type="noConversion"/>
  </si>
  <si>
    <t>팥, 적색, 말린것</t>
  </si>
  <si>
    <t>① 냄비에 물을 붓고 팥을 넣어 한 번 끓이고 물을 버린 뒤, 다시 물을 붓고 팥을 익힌다.
② 찹쌀은 불려둔다.
③ 삶은 팥은 뜨거울 때 체에 밭쳐 으깨면서 팥 삶은 물과 앙금을 내린 후 앙금은 가라앉히고 윗물은 다른 냄비에 따른다.
④ 냄비에 담긴 팥 윗물에 찹쌀을 넣어 끓이다가 쌀알이 퍼지면 팥 앙금을 넣고 저어가며 조금 더 끓이고 소금, 설탕으로 간한다.</t>
    <phoneticPr fontId="3" type="noConversion"/>
  </si>
  <si>
    <t>안매운육개장</t>
    <phoneticPr fontId="3" type="noConversion"/>
  </si>
  <si>
    <t>얼갈이배추_생것</t>
  </si>
  <si>
    <t>고사리, 데친것</t>
  </si>
  <si>
    <t>① 냄비에 물을 붓고 쇠고기를 넣어 육수를 우려낸 후, 쇠고기가 익으면 건져 적당한 크기로 찢는다. 
② 얼갈이와 숙주, 고사리는 데쳐 물기를 빼고 적당한 크기로 썬다.
③ 무와 파는 적당한 크기로 썰고 마늘은 다진다.
④ ①의 육수에 무를 넣고 끓이다가 찢어 놓은 쇠고기, 고사리, 얼갈이, 숙주, 파 순으로 넣고 한소끔 끓인다.
⑤ ④에 다진 마늘을 넣고 끓이다가 소금, 간장으로 간을 하고, 후추로 마무리한다.</t>
    <phoneticPr fontId="3" type="noConversion"/>
  </si>
  <si>
    <t>달걀두부구이</t>
    <phoneticPr fontId="3" type="noConversion"/>
  </si>
  <si>
    <t>① 두부와 부추는 적당한 크기로 썰고, 두부는 물기를 뺀다.
② 달걀에 부추를 넣고 풀어 달걀물을 만든다.
③ 두부에 밀가루, 달걀물 순으로 묻히고, 팬에 식용유를 두르고 두부를 올려 앞뒤로 노릇하게 굽는다.</t>
    <phoneticPr fontId="3" type="noConversion"/>
  </si>
  <si>
    <t>얼갈이된장무침</t>
    <phoneticPr fontId="3" type="noConversion"/>
  </si>
  <si>
    <t>① 얼갈이는 데친 뒤 찬물에 헹궈 물기를 제거하고 잘게 썬다. 
② 대파는 다진다.
③ 얼갈이, 다진대파, 다진마늘, 된장, 참기름, 깨를 넣어 무친다.</t>
    <phoneticPr fontId="3" type="noConversion"/>
  </si>
  <si>
    <t>찐감자</t>
    <phoneticPr fontId="3" type="noConversion"/>
  </si>
  <si>
    <t>감자, 대지, 생것</t>
    <phoneticPr fontId="3" type="noConversion"/>
  </si>
  <si>
    <t>북어무죽</t>
    <phoneticPr fontId="3" type="noConversion"/>
  </si>
  <si>
    <t>들깨배춧국</t>
    <phoneticPr fontId="3" type="noConversion"/>
  </si>
  <si>
    <t>들깨_볶은것</t>
  </si>
  <si>
    <t>① 냄비에 물을 붓고 다시마와 멸치로 육수를 우려낸 후 된장을 푼다.
② 배추는 적당한 크기로 썬다.  
③ 파는 송송 썰고 마늘은 다진다.
④ ①에 ②와 ③을 넣고 끓이다가 들깨가루를 넣고 한소끔 끓인 후 마무리한다.</t>
    <phoneticPr fontId="3" type="noConversion"/>
  </si>
  <si>
    <t>닭가슴살카레구이</t>
    <phoneticPr fontId="3" type="noConversion"/>
  </si>
  <si>
    <t>카레, 가루</t>
  </si>
  <si>
    <t>① 닭가슴살을 먹기 좋은 크기로 슬라이스를 해준다.
② 칼집을 내고 소금, 후추로 간을 하여 재워 둔다.
③ 재워 둔 닭가슴살에 카레가루를 뿌려준 후 골고루 바른다.
④ 달궈진 팬에 콩기름을 두르고 노릇하게 구워낸다.</t>
    <phoneticPr fontId="3" type="noConversion"/>
  </si>
  <si>
    <t>청경채나물</t>
    <phoneticPr fontId="3" type="noConversion"/>
  </si>
  <si>
    <t>청경채_생것</t>
  </si>
  <si>
    <t>① 청경채는 데쳐서 찬물에 헹구고 물기를 뺀 후 적당한 크기로 썰고, 대파는 다진다.
② 그릇에 ① 의 채소, 다진마늘, 진간장, 소금, 참기름, 깨를 넣어 버무린다.</t>
    <phoneticPr fontId="3" type="noConversion"/>
  </si>
  <si>
    <t>영양잡곡죽</t>
    <phoneticPr fontId="3" type="noConversion"/>
  </si>
  <si>
    <t>멥쌀_발아현미_현미_생것</t>
  </si>
  <si>
    <t>밤, 단택, 생것</t>
  </si>
  <si>
    <t>수수, 도정, 생것</t>
  </si>
  <si>
    <t>대추, 말린것</t>
  </si>
  <si>
    <t>① 밤과 대추는 삶아서 잘게 다진다.
② 냄비에 불린 잡곡과 적당량의 물을 넣고 센 불에서 저어가며 끓인다
③ 끓어오르면 불을 약하게 줄이고 밤과 대추를 넣어 쌀알이 퍼질 때까지 저어가며 끓인다.
④ 소금으로 간을 맞춘다</t>
    <phoneticPr fontId="3" type="noConversion"/>
  </si>
  <si>
    <t>오므라이스</t>
    <phoneticPr fontId="3" type="noConversion"/>
  </si>
  <si>
    <t>① 쌀은 불린 후 적당량의 물을 부어 밥을 짓는다.
② 양파, 당근, 피망은 적당한 크기로 다진다.
③ 팬에 식용유를 두르고 양파, 당근, 피망을 넣어 함께 볶는다.
④ ③에 밥을 넣어 볶다가 소금으로 간한다.
⑤ 달걀은 그릇에 풀고 식용유를 두른 팬에 부어 지단을 만든다.
⑥ 볶은 밥 위에 지단을 올리고 케첩을 뿌려낸다.</t>
    <phoneticPr fontId="3" type="noConversion"/>
  </si>
  <si>
    <t>무챗국</t>
    <phoneticPr fontId="3" type="noConversion"/>
  </si>
  <si>
    <t>① 냄비에 물을 붓고 멸치와 다시마로 육수를 우려낸다.
② 무는 채 썬다.
③ 파는 송송 썰고 마늘은 다진다.
④ 냄비에 참기름을 두르고 무를 넣어 볶다가 육수와 ③을 넣어 끓이고 간장, 소금으로 간을 한다.</t>
    <phoneticPr fontId="3" type="noConversion"/>
  </si>
  <si>
    <t>어묵볶음</t>
    <phoneticPr fontId="3" type="noConversion"/>
  </si>
  <si>
    <t>어묵, 튀긴것</t>
  </si>
  <si>
    <t>① 어묵은 끓는 물을 부어 기름기와 불순물을 제거한다.
② 양파, 당근은 깨끗이 씻어 채 썬다.
③ 간장, 물엿, 천일염, 깨소금, 후춧가루를 섞어 양념장을 만든다.
④ 달군 팬에 식용유를 두르고 양파, 당근을 넣어 볶다가 어묵을 넣고 볶는다.
⑤ ④에 양념장을 넣고 볶아 완성한다.</t>
    <phoneticPr fontId="3" type="noConversion"/>
  </si>
  <si>
    <t>딸기</t>
    <phoneticPr fontId="3" type="noConversion"/>
  </si>
  <si>
    <t>딸기, 생것</t>
    <phoneticPr fontId="3" type="noConversion"/>
  </si>
  <si>
    <t>호상발효유</t>
    <phoneticPr fontId="3" type="noConversion"/>
  </si>
  <si>
    <t>요구르트, 플레인</t>
    <phoneticPr fontId="3" type="noConversion"/>
  </si>
  <si>
    <t>김가루채소죽</t>
    <phoneticPr fontId="3" type="noConversion"/>
  </si>
  <si>
    <t>파_쪽파_생것</t>
  </si>
  <si>
    <t>물만둣국</t>
    <phoneticPr fontId="3" type="noConversion"/>
  </si>
  <si>
    <t>만두, 물만두</t>
  </si>
  <si>
    <t>대구 튀김, 냉동</t>
  </si>
  <si>
    <t>타르타르소스</t>
  </si>
  <si>
    <t>① 튀김냄비에 콩기름을 부어 적당한 온도가 되면 생선까스를 넣어 튀긴 후 기름기를 뺀다.
② 튀긴 생선까스에 타르타르소스를 곁들인다.</t>
    <phoneticPr fontId="3" type="noConversion"/>
  </si>
  <si>
    <t>연근조림</t>
    <phoneticPr fontId="3" type="noConversion"/>
  </si>
  <si>
    <t>연근_생것</t>
  </si>
  <si>
    <t>식초, 배식초</t>
  </si>
  <si>
    <t>① 연근은 둥글게 썰어 식초를 넣은 물에 데친 후 물기를 뺀다.
② 그릇에 간장, 물엿, 물을 넣고 양념을 만든다.
③ 냄비에 연근과 양념을 넣고 조리다가 참기름을 넣어 마무리한다.</t>
    <phoneticPr fontId="3" type="noConversion"/>
  </si>
  <si>
    <t>오트밀죽</t>
    <phoneticPr fontId="3" type="noConversion"/>
  </si>
  <si>
    <t>귀리, 오트밀</t>
  </si>
  <si>
    <t>① 냄비에 오트밀과 물을 넣고 오트밀이 퍼질 때까지 끓인다.
② ①에 우유를 넣고 소금으로 간한다.</t>
    <phoneticPr fontId="3" type="noConversion"/>
  </si>
  <si>
    <t>옥수수스프</t>
    <phoneticPr fontId="3" type="noConversion"/>
  </si>
  <si>
    <t>옥수수, 통조림, 가당</t>
  </si>
  <si>
    <t>스프, 크림 스프, 가루</t>
  </si>
  <si>
    <t>① 옥수수 통조림은 체에 밭쳐 물기를 뺀 후 잘게 다진다.
② 냄비에 물을 붓고 크림스프 분말을 넣어 저어가며 끓인다.
③ 기포가 올라오면 ①을 넣어 저어가며 끓인다.</t>
    <phoneticPr fontId="3" type="noConversion"/>
  </si>
  <si>
    <t>쇠고기
찹스테이크</t>
    <phoneticPr fontId="3" type="noConversion"/>
  </si>
  <si>
    <t>소고기_한우_등심_생것</t>
  </si>
  <si>
    <t>① 쇠고기, 양파, 당근, 피망, 파는 적당한 크기로 썬다.
② 파는 송송 썰고, 마늘은 다진다.
③ 그릇에 쇠고기를 담고 다진 마늘, 토마토케첩, 간장, 참기름, 후춧가루를 넣고 골고루 버무린다.
④ 팬에 콩기름을 두르고 ③을 넣어 볶다가 당근, 양파, 파프리카, 파를 넣고 볶는다.</t>
    <phoneticPr fontId="3" type="noConversion"/>
  </si>
  <si>
    <t>양상추샐러드</t>
    <phoneticPr fontId="3" type="noConversion"/>
  </si>
  <si>
    <t>양상추, 생것</t>
  </si>
  <si>
    <t>① 양상추는 적당한 크기로 찢는다.
② 마늘은 다지고 그릇에 간장, 올리브유, 설탕, 간장, 참기름, 식초, 참깨를 넣고 섞어 오리엔탈드레싱을 만든다.
③ 골고루 버무린다.</t>
    <phoneticPr fontId="3" type="noConversion"/>
  </si>
  <si>
    <t>미숫가루우유</t>
    <phoneticPr fontId="3" type="noConversion"/>
  </si>
  <si>
    <t>보리, 미숫가루</t>
  </si>
  <si>
    <t>① 우유에 미숫가루와 설탕을 넣고 녹인다.</t>
    <phoneticPr fontId="3" type="noConversion"/>
  </si>
  <si>
    <t>흑임자죽</t>
    <phoneticPr fontId="3" type="noConversion"/>
  </si>
  <si>
    <t>① 쌀은 불린다.
② 믹서기에 불린 쌀과 흑임자를 넣고 물을 부어 곱게 간다.
③ 냄비에 ②를 붓고 끓이다가 소금으로 간을 한다.</t>
    <phoneticPr fontId="3" type="noConversion"/>
  </si>
  <si>
    <t>바지락국</t>
    <phoneticPr fontId="3" type="noConversion"/>
  </si>
  <si>
    <t>바지락, 생것</t>
  </si>
  <si>
    <t>① 바지락은 소금물에 깨끗이 씻는다.
② 멸치, 건다시마로 육수를 낸다.
③ 육수에 바지락살, 양파를 넣고 마늘, 소금으로 간을 맞춘다.</t>
    <phoneticPr fontId="3" type="noConversion"/>
  </si>
  <si>
    <t>훈제오리구이</t>
    <phoneticPr fontId="3" type="noConversion"/>
  </si>
  <si>
    <t>오리고기, 집오리, 생것</t>
    <phoneticPr fontId="3" type="noConversion"/>
  </si>
  <si>
    <t>① 훈제오리 구워 먹기 좋은 크기로 썬다.</t>
    <phoneticPr fontId="3" type="noConversion"/>
  </si>
  <si>
    <t>① 무는 채 썰어 소금에 살짝 절인 후 물에 헹구고 물기를 짠다.
② 파와 마늘은 다진다. 
③ 달군 팬에 참기름을 두르고 파, 마늘을 볶다가 무를 넣고 볶은 후 소금, 간장으로 간을 하고, 참깨로 마무리한다.</t>
    <phoneticPr fontId="3" type="noConversion"/>
  </si>
  <si>
    <t>쌀과자</t>
    <phoneticPr fontId="3" type="noConversion"/>
  </si>
  <si>
    <t>시금치죽</t>
    <phoneticPr fontId="3" type="noConversion"/>
  </si>
  <si>
    <t>① 쌀은 불리고, 시금치는 잘게 다진다. 
② 냄비에 참기름을 두르고 ①의 불린 쌀을 넣고 볶다가 시금치를 함께 넣어 볶는다.
③ ②에 물을 붓고 끓이다가 소금으로 간을 한다.</t>
    <phoneticPr fontId="3" type="noConversion"/>
  </si>
  <si>
    <t>쇠고기탕국</t>
    <phoneticPr fontId="3" type="noConversion"/>
  </si>
  <si>
    <t>① 쇠고기, 무와 대파는 적당한 크기로 썬다.
② 냄비에 쇠고기를 볶다가 익으면 무를 넣고 더 볶는다.
③ 적당량의 물을 넣고 끓으면 대파를 넣는다.
④ 국간장으로 간을 맞춘다.</t>
    <phoneticPr fontId="3" type="noConversion"/>
  </si>
  <si>
    <t>굴소스닭살조림</t>
    <phoneticPr fontId="3" type="noConversion"/>
  </si>
  <si>
    <t>닭고기, 넓적다리(껍질 제거), 생것</t>
  </si>
  <si>
    <t>굴 소스</t>
  </si>
  <si>
    <t>① 닭다리살과 양파는 적당한 크기로 썬다.
② 식용유를 두른 팬에 다진마늘, 닭다리살을 넣고 볶는다.
③ 양파, 굴소스, 진간장과 녹말물을 넣고 걸쭉해질 때까지 조린다.</t>
    <phoneticPr fontId="3" type="noConversion"/>
  </si>
  <si>
    <t>콩나물무침</t>
    <phoneticPr fontId="3" type="noConversion"/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</si>
  <si>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</si>
  <si>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달걀죽</t>
    <phoneticPr fontId="3" type="noConversion"/>
  </si>
  <si>
    <t>① 쌀은 깨끗이 씻어 물에 불리고, 양파, 당근은 깨끗이 씻은 후 잘게 다진다.
② 냄비에 참기름을 두르고  불린 쌀과 양파, 당근을 넣고 볶다가 물을 부어준다. 
③ 쌀알이 퍼지면 달걀물을 넣고 잘 저어준 후 소금으로 간을 한다.</t>
    <phoneticPr fontId="3" type="noConversion"/>
  </si>
  <si>
    <t>아욱된장국</t>
    <phoneticPr fontId="3" type="noConversion"/>
  </si>
  <si>
    <t>아욱_생것</t>
  </si>
  <si>
    <t>① 냄비에 물을 붓고 멸치로 육수를 우려내고 된장을 푼다.
② 아욱은 적당한 크기로 썬다.
③ 파는 송송 썰고, 마늘은 다진다.
④ ①에 ②와 ③을 넣고 끓인다.</t>
    <phoneticPr fontId="3" type="noConversion"/>
  </si>
  <si>
    <t>파래, 말린것</t>
  </si>
  <si>
    <t>① 건파래는 이물질을 제거하고 먹기 좋게 뜯는다.
② 뜯어 놓은 건파래에 참기름, 올리브오일을 넣고 무친다.
③ 달군 팬에 건파래를 넣어 약한 불에서 볶는다.
④ 볶은 건파래에 설탕, 천일염을 넣고 섞는다.
⑤ 마지막에 깨소금을 뿌려 완성한다.</t>
    <phoneticPr fontId="3" type="noConversion"/>
  </si>
  <si>
    <t>돈까스+소스</t>
    <phoneticPr fontId="3" type="noConversion"/>
  </si>
  <si>
    <t>칼국수</t>
    <phoneticPr fontId="3" type="noConversion"/>
  </si>
  <si>
    <t>양배추찜
&amp;양념장</t>
    <phoneticPr fontId="3" type="noConversion"/>
  </si>
  <si>
    <t>맑은콩나물국</t>
    <phoneticPr fontId="3" type="noConversion"/>
  </si>
  <si>
    <t>파프리카맛살조림</t>
    <phoneticPr fontId="3" type="noConversion"/>
  </si>
  <si>
    <t>(자른)메추리알조림</t>
    <phoneticPr fontId="3" type="noConversion"/>
  </si>
  <si>
    <t>호상발효유, 플레인</t>
    <phoneticPr fontId="3" type="noConversion"/>
  </si>
  <si>
    <t>키위</t>
    <phoneticPr fontId="3" type="noConversion"/>
  </si>
  <si>
    <t>키위, 생것</t>
    <phoneticPr fontId="3" type="noConversion"/>
  </si>
  <si>
    <t>생선까스
+타르타르소스</t>
    <phoneticPr fontId="3" type="noConversion"/>
  </si>
  <si>
    <t>무나물</t>
    <phoneticPr fontId="3" type="noConversion"/>
  </si>
  <si>
    <t>돼지목살버섯구이</t>
    <phoneticPr fontId="3" type="noConversion"/>
  </si>
  <si>
    <t>새송이버섯</t>
    <phoneticPr fontId="3" type="noConversion"/>
  </si>
  <si>
    <t>팽이버섯</t>
    <phoneticPr fontId="3" type="noConversion"/>
  </si>
  <si>
    <t>건파래무침</t>
    <phoneticPr fontId="3" type="noConversion"/>
  </si>
  <si>
    <t>① 냄비에 물을 붓고 멸치로 육수를 우려낸다. 
② 쇠고기는 적당한 크기로 썰고, 마늘은 다진다.
③ 배추우거지는 삶아 물기를 짜고 적당한 크기로 썬다. 
④ 그릇에 ③을 담고 간장, 된장, 다진 마늘, 후춧가루를 넣어 골고루 버무린다.
⑤ 냄비에 참기름을 두르고 쇠고기를 볶다가 육수를 부어 끓인다. 
⑥ ⑤에 ④를 넣어 끓이다가 소금으로 간을 한다.</t>
    <phoneticPr fontId="3" type="noConversion"/>
  </si>
  <si>
    <t>① 도토리묵은 적당한 크기로 썬다.
② 상추는 적당한 크기로 찢고, 당근은 채 썬다.
③ 파는 송송 썰고, 마늘은 다진다.
④ 그릇에 파, 마늘, 간장, 참기름, 참깨를 넣어 양념장을 만든다.
⑤ 그릇에 도토리묵, 상추, 당근을 담은 후 양념장을 넣어 골고루 버무린다.</t>
    <phoneticPr fontId="3" type="noConversion"/>
  </si>
  <si>
    <t>① 적당량의 물에 멸치를 넣고 국물을 낸다.
② 애호박, 양파와 대파는 적당한 크기로 썬다.
③ 다진마늘, 국간장, 깨와 참기름을 섞어 양념장을 만든다.
④ 육수에 칼국수면, 애호박, 양파와 대파를 모두 넣어서 끓인다.
⑤ 양념장과 함께 제공한다.</t>
    <phoneticPr fontId="3" type="noConversion"/>
  </si>
  <si>
    <t>① 돼지고기, 양파, 당근, 파는 적당한 크기로 썬다.
② 그릇에 돼지고기를 담고 다진 마늘, 간장, 매실청, 참기름를 넣어 골고루 버무린다. 
③ 팬에 식용유를 두르고 ②를 넣어 볶다가 당근, 양파, 파를 넣고 볶는다.</t>
    <phoneticPr fontId="3" type="noConversion"/>
  </si>
  <si>
    <t>① 고등어는 깨끗이 손질 후 적당한 크기로 토막낸 후 소금으로 간한다.
② 달군 팬에 기름을 두르고 ①을 속까지 익도록 앞뒤로 노릇하게 구워  완성한다.</t>
    <phoneticPr fontId="3" type="noConversion"/>
  </si>
  <si>
    <t>다진마늘</t>
    <phoneticPr fontId="3" type="noConversion"/>
  </si>
  <si>
    <t>간장</t>
    <phoneticPr fontId="3" type="noConversion"/>
  </si>
  <si>
    <t>시금치</t>
    <phoneticPr fontId="3" type="noConversion"/>
  </si>
  <si>
    <t>① 쌀을 불린 후 적당량의 물을 부어 밥을 짓는다.
② 시금치와 콩나물은 데쳐 찬물에 헹군 후 물기를 빼고 소금, 참기름으로 버무린다.
③ 고사리는 끓는 물에 삶은 후 물기를 빼고 적당한 크기로 썰어 콩기름을 두른 팬에 살짝 볶아 소금, 참기름으로 버무린다.
④ 그릇에 지은 밥과 시금치, 콩나물, 고사리를 담고 간장, 참기름으로 마무리한다.</t>
    <phoneticPr fontId="3" type="noConversion"/>
  </si>
  <si>
    <t>① 참치는 체에 받쳐 기름기를 제거한다.
② 옥수수는 체에 받쳐 물기를 제거한다.
③ 양배추, 양파, 당근, 피망은 다진다.
④ 콩기름을 두른 팬에 ③의 재료를 볶다가 참치, 옥수수를 볶고 소금으로 간을 한다.</t>
    <phoneticPr fontId="3" type="noConversion"/>
  </si>
  <si>
    <t>① 돼지고기와 채소는 적당한 크기로 썬다.
② 다진 마늘, 참기름, 케첩, 설탕을 섞어 양념장을 만든다.
③ 끓는 물에 돼지고기를 삶는다.
④ 팬에 식용유를 두르고 돼지고기, 채소를 넣고 볶다가 양념장을 넣어 볶는다.</t>
    <phoneticPr fontId="3" type="noConversion"/>
  </si>
  <si>
    <t>① 쇠고기, 양파와 당근는 적당한 크기로 썬다.
② 당면은 끓는 물에 삶아 적당한 길이로 썬다.
③ 진간장, 설탕, 물엿, 마늘, 참기름, 후추, 청주를 섞어 양념장을 만든다.
④ 식용유를 두른 팬에 쇠고기, 양파, 당근을 넣고 볶는다.
⑤ 당면을 넣고 양념장을 부어 간하여 볶아낸다.</t>
    <phoneticPr fontId="3" type="noConversion"/>
  </si>
  <si>
    <t>① 진간장, 다진마늘과 설탕으로 양념장을 만든다.
② 식용유를 두른 팬에 멸치와 양념장을 넣어 조리고 마지막에 깨를 뿌려준다.</t>
    <phoneticPr fontId="3" type="noConversion"/>
  </si>
  <si>
    <t>① 무는 잘게 다진다.                                         
② 불린 북어는 살짝 다진다.                             
③ 참기름을 두른 냄비에 북어, 무를 볶다가 불린 쌀과 적댱량의 물을 넣고 센 불에서 저어가며 끓인다.                                                       
④ 끓어오르면 불을 약하게 줄이고 퍼질 때까지 저어가며 끓인다.                                          
⑤ 소금으로 간을 맞춘다.</t>
    <phoneticPr fontId="3" type="noConversion"/>
  </si>
  <si>
    <t>① 멸치육수를 만들어둔다.
② 양파, 쪽파를 잘게 다져 두고, 김을 잘게 잘라둔다.
③ 양파, 쪽파를 볶아둔다.
④ 냄비에 불린 백미와 불린 찹쌀을 넣고 참기름으로 볶은 뒤, 멸치육수를 넣고 끓여준다.
⑤ 쌀이 어느 정도 익으면 ③번을 넣어 끓인 후 김가루를 올려 완성한다.</t>
    <phoneticPr fontId="3" type="noConversion"/>
  </si>
  <si>
    <t>① 냄비에 물을 붓고 멸치와 다시마로 육수를 우려낸다.
② 파는 송송 썰고, 마늘은 다진다.
③ ①에 ②와 만두를 넣고 끓이다가 ③을 넣고 끓인다.
④ ④에 소금으로 간을 하고 후춧가루로 마무리한다.</t>
    <phoneticPr fontId="3" type="noConversion"/>
  </si>
  <si>
    <t>① 팬을 달군 후 목살, 팽이버섯, 새송이버섯을 구워준다.
② ①에 후추와 소금을 뿌려 간을 맞춘다.
③ 구워낸 목살은 먹기 좋은 크기로 잘라서 제공한다.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</si>
</sst>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BFA895-B178-4310-A6FA-227E3DC9A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9DE7718-0EE5-4D86-8647-120BEED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E64E090-FB11-40FE-96D4-54FC092A6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2C66A47-02F3-49C7-93EB-01D62FEF9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6EF479-92B9-4684-9A96-41F78288B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BDD001F8-B3DD-47FF-A2F0-16FF7F672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6736" y="1147082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4DF99A-EE4A-49B3-AEE9-9D54F116E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72FF538-105A-4690-832A-AC32226FE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530B576-2176-4D4F-87F7-C0DD31C4C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D0A27A6-4429-4FC8-9C9D-E6AC28DA2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28902F5-63B3-4179-ADBA-468F84DD5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BACF279-9DD1-42A3-A0E6-9796D1E6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53EF0E5-1D86-4EC6-AF8F-82C2DFFE2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FBAF3-377C-4E90-A565-C7F2DBFD4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A54DCEB-928C-4AE6-9108-B8438F3D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E00D1C-D900-4D07-A3D4-8618127B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F46DD2C-29F7-4C82-9D36-ADFFF0FD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AD4F967-5A3F-4529-A0D4-FD6CC9004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5"/>
  <sheetViews>
    <sheetView topLeftCell="A14" zoomScale="85" zoomScaleNormal="85" zoomScaleSheetLayoutView="70" zoomScalePageLayoutView="40" workbookViewId="0">
      <selection activeCell="C34" sqref="C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15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" customHeight="1" x14ac:dyDescent="0.3">
      <c r="A10" s="117" t="s">
        <v>11</v>
      </c>
      <c r="B10" s="115" t="s">
        <v>182</v>
      </c>
      <c r="C10" s="12" t="s">
        <v>183</v>
      </c>
      <c r="D10" s="13">
        <f>0.65*E10</f>
        <v>16.25</v>
      </c>
      <c r="E10" s="13">
        <v>25</v>
      </c>
      <c r="F10" s="14">
        <f t="shared" ref="F10:F29" si="0">($B$6*D10)+($B$7*E10)</f>
        <v>0</v>
      </c>
      <c r="G10" s="114" t="s">
        <v>184</v>
      </c>
    </row>
    <row r="11" spans="1:7" s="3" customFormat="1" ht="40.700000000000003" customHeight="1" x14ac:dyDescent="0.3">
      <c r="A11" s="120" t="s">
        <v>12</v>
      </c>
      <c r="B11" s="16" t="s">
        <v>54</v>
      </c>
      <c r="C11" s="12" t="s">
        <v>55</v>
      </c>
      <c r="D11" s="13">
        <f t="shared" ref="D11:D29" si="1">0.65*E11</f>
        <v>35.75</v>
      </c>
      <c r="E11" s="13">
        <v>55</v>
      </c>
      <c r="F11" s="14">
        <f t="shared" si="0"/>
        <v>0</v>
      </c>
      <c r="G11" s="17" t="s">
        <v>56</v>
      </c>
    </row>
    <row r="12" spans="1:7" s="3" customFormat="1" ht="24" customHeight="1" x14ac:dyDescent="0.3">
      <c r="A12" s="122"/>
      <c r="B12" s="127" t="s">
        <v>185</v>
      </c>
      <c r="C12" s="12" t="s">
        <v>186</v>
      </c>
      <c r="D12" s="13">
        <f t="shared" ref="D12:D17" si="2">0.65*E12</f>
        <v>3.25</v>
      </c>
      <c r="E12" s="13">
        <v>5</v>
      </c>
      <c r="F12" s="14">
        <f t="shared" ref="F12:F17" si="3">($B$6*D12)+($B$7*E12)</f>
        <v>0</v>
      </c>
      <c r="G12" s="125" t="s">
        <v>188</v>
      </c>
    </row>
    <row r="13" spans="1:7" s="3" customFormat="1" ht="27.75" customHeight="1" x14ac:dyDescent="0.3">
      <c r="A13" s="122"/>
      <c r="B13" s="128"/>
      <c r="C13" s="12" t="s">
        <v>187</v>
      </c>
      <c r="D13" s="13">
        <f t="shared" ref="D13:D16" si="4">0.65*E13</f>
        <v>1.9500000000000002</v>
      </c>
      <c r="E13" s="13">
        <v>3</v>
      </c>
      <c r="F13" s="14">
        <f t="shared" ref="F13:F16" si="5">($B$6*D13)+($B$7*E13)</f>
        <v>0</v>
      </c>
      <c r="G13" s="126"/>
    </row>
    <row r="14" spans="1:7" s="3" customFormat="1" ht="33.75" customHeight="1" x14ac:dyDescent="0.3">
      <c r="A14" s="122"/>
      <c r="B14" s="128"/>
      <c r="C14" s="12" t="s">
        <v>62</v>
      </c>
      <c r="D14" s="13">
        <f t="shared" ref="D14:D15" si="6">0.65*E14</f>
        <v>0.65</v>
      </c>
      <c r="E14" s="13">
        <v>1</v>
      </c>
      <c r="F14" s="14">
        <f>($B$6*D14)+($B$7*E14)</f>
        <v>0</v>
      </c>
      <c r="G14" s="126"/>
    </row>
    <row r="15" spans="1:7" s="3" customFormat="1" ht="27.75" customHeight="1" x14ac:dyDescent="0.3">
      <c r="A15" s="122"/>
      <c r="B15" s="128"/>
      <c r="C15" s="12" t="s">
        <v>50</v>
      </c>
      <c r="D15" s="13">
        <f t="shared" si="6"/>
        <v>0.32500000000000001</v>
      </c>
      <c r="E15" s="13">
        <v>0.5</v>
      </c>
      <c r="F15" s="14">
        <f t="shared" ref="F15" si="7">($B$6*D15)+($B$7*E15)</f>
        <v>0</v>
      </c>
      <c r="G15" s="126"/>
    </row>
    <row r="16" spans="1:7" s="3" customFormat="1" ht="27.75" customHeight="1" x14ac:dyDescent="0.3">
      <c r="A16" s="122"/>
      <c r="B16" s="128"/>
      <c r="C16" s="12" t="s">
        <v>115</v>
      </c>
      <c r="D16" s="13">
        <f t="shared" si="4"/>
        <v>0.32500000000000001</v>
      </c>
      <c r="E16" s="13">
        <v>0.5</v>
      </c>
      <c r="F16" s="14">
        <f t="shared" si="5"/>
        <v>0</v>
      </c>
      <c r="G16" s="126"/>
    </row>
    <row r="17" spans="1:7" s="3" customFormat="1" ht="24.95" customHeight="1" x14ac:dyDescent="0.3">
      <c r="A17" s="122"/>
      <c r="B17" s="128"/>
      <c r="C17" s="12" t="s">
        <v>138</v>
      </c>
      <c r="D17" s="13">
        <f t="shared" si="2"/>
        <v>0.13</v>
      </c>
      <c r="E17" s="13">
        <v>0.2</v>
      </c>
      <c r="F17" s="14">
        <f t="shared" si="3"/>
        <v>0</v>
      </c>
      <c r="G17" s="126"/>
    </row>
    <row r="18" spans="1:7" ht="44.25" customHeight="1" x14ac:dyDescent="0.3">
      <c r="A18" s="122"/>
      <c r="B18" s="123" t="s">
        <v>141</v>
      </c>
      <c r="C18" s="12" t="s">
        <v>142</v>
      </c>
      <c r="D18" s="13">
        <f t="shared" si="1"/>
        <v>26</v>
      </c>
      <c r="E18" s="13">
        <v>40</v>
      </c>
      <c r="F18" s="14">
        <f t="shared" si="0"/>
        <v>0</v>
      </c>
      <c r="G18" s="124" t="s">
        <v>143</v>
      </c>
    </row>
    <row r="19" spans="1:7" ht="24.95" customHeight="1" x14ac:dyDescent="0.3">
      <c r="A19" s="122"/>
      <c r="B19" s="123"/>
      <c r="C19" s="12" t="s">
        <v>130</v>
      </c>
      <c r="D19" s="13">
        <f t="shared" si="1"/>
        <v>3.25</v>
      </c>
      <c r="E19" s="13">
        <v>5</v>
      </c>
      <c r="F19" s="14">
        <f t="shared" si="0"/>
        <v>0</v>
      </c>
      <c r="G19" s="124"/>
    </row>
    <row r="20" spans="1:7" ht="24.95" customHeight="1" x14ac:dyDescent="0.3">
      <c r="A20" s="122"/>
      <c r="B20" s="123"/>
      <c r="C20" s="12" t="s">
        <v>136</v>
      </c>
      <c r="D20" s="13">
        <f t="shared" ref="D20:D24" si="8">0.65*E20</f>
        <v>3.25</v>
      </c>
      <c r="E20" s="13">
        <v>5</v>
      </c>
      <c r="F20" s="14">
        <f t="shared" ref="F20:F24" si="9">($B$6*D20)+($B$7*E20)</f>
        <v>0</v>
      </c>
      <c r="G20" s="124"/>
    </row>
    <row r="21" spans="1:7" ht="24.95" customHeight="1" x14ac:dyDescent="0.3">
      <c r="A21" s="122"/>
      <c r="B21" s="123"/>
      <c r="C21" s="12" t="s">
        <v>72</v>
      </c>
      <c r="D21" s="13">
        <f t="shared" ref="D21:D23" si="10">0.65*E21</f>
        <v>1.9500000000000002</v>
      </c>
      <c r="E21" s="13">
        <v>3</v>
      </c>
      <c r="F21" s="14">
        <f t="shared" ref="F21:F23" si="11">($B$6*D21)+($B$7*E21)</f>
        <v>0</v>
      </c>
      <c r="G21" s="124"/>
    </row>
    <row r="22" spans="1:7" ht="24.95" customHeight="1" x14ac:dyDescent="0.3">
      <c r="A22" s="122"/>
      <c r="B22" s="123"/>
      <c r="C22" s="12" t="s">
        <v>73</v>
      </c>
      <c r="D22" s="13">
        <f t="shared" si="10"/>
        <v>1.3</v>
      </c>
      <c r="E22" s="13">
        <v>2</v>
      </c>
      <c r="F22" s="14">
        <f t="shared" si="11"/>
        <v>0</v>
      </c>
      <c r="G22" s="124"/>
    </row>
    <row r="23" spans="1:7" ht="24.95" customHeight="1" x14ac:dyDescent="0.3">
      <c r="A23" s="122"/>
      <c r="B23" s="123"/>
      <c r="C23" s="12" t="s">
        <v>51</v>
      </c>
      <c r="D23" s="13">
        <f t="shared" si="10"/>
        <v>1.3</v>
      </c>
      <c r="E23" s="13">
        <v>2</v>
      </c>
      <c r="F23" s="14">
        <f t="shared" si="11"/>
        <v>0</v>
      </c>
      <c r="G23" s="124"/>
    </row>
    <row r="24" spans="1:7" ht="24.95" customHeight="1" x14ac:dyDescent="0.3">
      <c r="A24" s="122"/>
      <c r="B24" s="123"/>
      <c r="C24" s="12" t="s">
        <v>125</v>
      </c>
      <c r="D24" s="13">
        <f t="shared" si="8"/>
        <v>0.65</v>
      </c>
      <c r="E24" s="13">
        <v>1</v>
      </c>
      <c r="F24" s="14">
        <f t="shared" si="9"/>
        <v>0</v>
      </c>
      <c r="G24" s="124"/>
    </row>
    <row r="25" spans="1:7" ht="24.95" customHeight="1" x14ac:dyDescent="0.3">
      <c r="A25" s="122"/>
      <c r="B25" s="123"/>
      <c r="C25" s="12" t="s">
        <v>61</v>
      </c>
      <c r="D25" s="13">
        <f t="shared" ref="D25" si="12">0.65*E25</f>
        <v>0.65</v>
      </c>
      <c r="E25" s="13">
        <v>1</v>
      </c>
      <c r="F25" s="14">
        <f t="shared" ref="F25" si="13">($B$6*D25)+($B$7*E25)</f>
        <v>0</v>
      </c>
      <c r="G25" s="124"/>
    </row>
    <row r="26" spans="1:7" ht="24.95" customHeight="1" x14ac:dyDescent="0.3">
      <c r="A26" s="122"/>
      <c r="B26" s="123"/>
      <c r="C26" s="12" t="s">
        <v>53</v>
      </c>
      <c r="D26" s="13">
        <f t="shared" ref="D26:D27" si="14">0.65*E26</f>
        <v>0.32500000000000001</v>
      </c>
      <c r="E26" s="13">
        <v>0.5</v>
      </c>
      <c r="F26" s="14">
        <f t="shared" ref="F26:F27" si="15">($B$6*D26)+($B$7*E26)</f>
        <v>0</v>
      </c>
      <c r="G26" s="124"/>
    </row>
    <row r="27" spans="1:7" ht="24.95" customHeight="1" x14ac:dyDescent="0.3">
      <c r="A27" s="122"/>
      <c r="B27" s="123"/>
      <c r="C27" s="12" t="s">
        <v>82</v>
      </c>
      <c r="D27" s="13">
        <f t="shared" si="14"/>
        <v>0.19500000000000001</v>
      </c>
      <c r="E27" s="13">
        <v>0.3</v>
      </c>
      <c r="F27" s="14">
        <f t="shared" si="15"/>
        <v>0</v>
      </c>
      <c r="G27" s="124"/>
    </row>
    <row r="28" spans="1:7" ht="28.5" customHeight="1" x14ac:dyDescent="0.3">
      <c r="A28" s="122"/>
      <c r="B28" s="123" t="s">
        <v>189</v>
      </c>
      <c r="C28" s="12" t="s">
        <v>159</v>
      </c>
      <c r="D28" s="13">
        <f t="shared" si="1"/>
        <v>22.75</v>
      </c>
      <c r="E28" s="13">
        <v>35</v>
      </c>
      <c r="F28" s="14">
        <f t="shared" si="0"/>
        <v>0</v>
      </c>
      <c r="G28" s="124" t="s">
        <v>190</v>
      </c>
    </row>
    <row r="29" spans="1:7" ht="24.95" customHeight="1" x14ac:dyDescent="0.3">
      <c r="A29" s="122"/>
      <c r="B29" s="123"/>
      <c r="C29" s="12" t="s">
        <v>124</v>
      </c>
      <c r="D29" s="13">
        <f t="shared" si="1"/>
        <v>1.9500000000000002</v>
      </c>
      <c r="E29" s="13">
        <v>3</v>
      </c>
      <c r="F29" s="14">
        <f t="shared" si="0"/>
        <v>0</v>
      </c>
      <c r="G29" s="124"/>
    </row>
    <row r="30" spans="1:7" ht="24.95" customHeight="1" x14ac:dyDescent="0.3">
      <c r="A30" s="122"/>
      <c r="B30" s="123"/>
      <c r="C30" s="12" t="s">
        <v>125</v>
      </c>
      <c r="D30" s="13">
        <f t="shared" ref="D30" si="16">0.65*E30</f>
        <v>1.9500000000000002</v>
      </c>
      <c r="E30" s="13">
        <v>3</v>
      </c>
      <c r="F30" s="14">
        <f t="shared" ref="F30" si="17">($B$6*D30)+($B$7*E30)</f>
        <v>0</v>
      </c>
      <c r="G30" s="124"/>
    </row>
    <row r="31" spans="1:7" ht="24.95" customHeight="1" x14ac:dyDescent="0.3">
      <c r="A31" s="122"/>
      <c r="B31" s="123"/>
      <c r="C31" s="12" t="s">
        <v>52</v>
      </c>
      <c r="D31" s="13">
        <f t="shared" ref="D31" si="18">0.65*E31</f>
        <v>6.5000000000000002E-2</v>
      </c>
      <c r="E31" s="13">
        <v>0.1</v>
      </c>
      <c r="F31" s="14">
        <f t="shared" ref="F31" si="19">($B$6*D31)+($B$7*E31)</f>
        <v>0</v>
      </c>
      <c r="G31" s="124"/>
    </row>
    <row r="32" spans="1:7" ht="24.95" customHeight="1" x14ac:dyDescent="0.3">
      <c r="A32" s="121"/>
      <c r="B32" s="18" t="s">
        <v>83</v>
      </c>
      <c r="C32" s="12" t="s">
        <v>84</v>
      </c>
      <c r="D32" s="15">
        <f t="shared" ref="D32:D34" si="20">E32*0.65</f>
        <v>13</v>
      </c>
      <c r="E32" s="15">
        <v>20</v>
      </c>
      <c r="F32" s="14">
        <f t="shared" ref="F32:F34" si="21">($B$6*D32)+($B$7*E32)</f>
        <v>0</v>
      </c>
      <c r="G32" s="19" t="s">
        <v>85</v>
      </c>
    </row>
    <row r="33" spans="1:7" ht="24.95" customHeight="1" x14ac:dyDescent="0.3">
      <c r="A33" s="120" t="s">
        <v>13</v>
      </c>
      <c r="B33" s="18" t="s">
        <v>191</v>
      </c>
      <c r="C33" s="12" t="s">
        <v>192</v>
      </c>
      <c r="D33" s="15">
        <f t="shared" si="20"/>
        <v>26</v>
      </c>
      <c r="E33" s="15">
        <v>40</v>
      </c>
      <c r="F33" s="14">
        <f t="shared" si="21"/>
        <v>0</v>
      </c>
      <c r="G33" s="19" t="s">
        <v>85</v>
      </c>
    </row>
    <row r="34" spans="1:7" ht="24.95" customHeight="1" x14ac:dyDescent="0.3">
      <c r="A34" s="121"/>
      <c r="B34" s="18" t="s">
        <v>88</v>
      </c>
      <c r="C34" s="12" t="s">
        <v>88</v>
      </c>
      <c r="D34" s="15">
        <f t="shared" si="20"/>
        <v>65</v>
      </c>
      <c r="E34" s="15">
        <v>100</v>
      </c>
      <c r="F34" s="14">
        <f t="shared" si="21"/>
        <v>0</v>
      </c>
      <c r="G34" s="19" t="s">
        <v>85</v>
      </c>
    </row>
    <row r="35" spans="1:7" x14ac:dyDescent="0.3">
      <c r="G35" s="7"/>
    </row>
  </sheetData>
  <mergeCells count="12">
    <mergeCell ref="A1:G4"/>
    <mergeCell ref="A5:B5"/>
    <mergeCell ref="C5:F5"/>
    <mergeCell ref="G5:G6"/>
    <mergeCell ref="A33:A34"/>
    <mergeCell ref="A11:A32"/>
    <mergeCell ref="B18:B27"/>
    <mergeCell ref="G18:G27"/>
    <mergeCell ref="B28:B31"/>
    <mergeCell ref="G28:G31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4711-8985-4EB2-A789-37FAE0B7F495}">
  <sheetPr>
    <pageSetUpPr fitToPage="1"/>
  </sheetPr>
  <dimension ref="A1:G44"/>
  <sheetViews>
    <sheetView topLeftCell="A13" zoomScale="85" zoomScaleNormal="85" zoomScaleSheetLayoutView="70" zoomScalePageLayoutView="40" workbookViewId="0">
      <selection activeCell="D20" sqref="D2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20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36" t="s">
        <v>11</v>
      </c>
      <c r="B10" s="127" t="s">
        <v>46</v>
      </c>
      <c r="C10" s="12" t="s">
        <v>47</v>
      </c>
      <c r="D10" s="13">
        <f>0.65*E10</f>
        <v>16.25</v>
      </c>
      <c r="E10" s="13">
        <v>25</v>
      </c>
      <c r="F10" s="14">
        <f t="shared" ref="F10:F43" si="0">($B$6*D10)+($B$7*E10)</f>
        <v>0</v>
      </c>
      <c r="G10" s="125" t="s">
        <v>48</v>
      </c>
    </row>
    <row r="11" spans="1:7" s="3" customFormat="1" ht="24.95" customHeight="1" x14ac:dyDescent="0.3">
      <c r="A11" s="136"/>
      <c r="B11" s="128"/>
      <c r="C11" s="12" t="s">
        <v>49</v>
      </c>
      <c r="D11" s="13">
        <f t="shared" ref="D11:D13" si="1">0.65*E11</f>
        <v>9.75</v>
      </c>
      <c r="E11" s="13">
        <v>15</v>
      </c>
      <c r="F11" s="14">
        <f t="shared" si="0"/>
        <v>0</v>
      </c>
      <c r="G11" s="126"/>
    </row>
    <row r="12" spans="1:7" s="3" customFormat="1" ht="24.95" customHeight="1" x14ac:dyDescent="0.3">
      <c r="A12" s="136"/>
      <c r="B12" s="128"/>
      <c r="C12" s="12" t="s">
        <v>50</v>
      </c>
      <c r="D12" s="13">
        <f t="shared" si="1"/>
        <v>0.78</v>
      </c>
      <c r="E12" s="13">
        <v>1.2</v>
      </c>
      <c r="F12" s="14">
        <f t="shared" si="0"/>
        <v>0</v>
      </c>
      <c r="G12" s="126"/>
    </row>
    <row r="13" spans="1:7" s="3" customFormat="1" ht="26.25" customHeight="1" x14ac:dyDescent="0.3">
      <c r="A13" s="136"/>
      <c r="B13" s="128"/>
      <c r="C13" s="12" t="s">
        <v>51</v>
      </c>
      <c r="D13" s="13">
        <f t="shared" si="1"/>
        <v>0.78</v>
      </c>
      <c r="E13" s="13">
        <v>1.2</v>
      </c>
      <c r="F13" s="14">
        <f t="shared" si="0"/>
        <v>0</v>
      </c>
      <c r="G13" s="126"/>
    </row>
    <row r="14" spans="1:7" s="3" customFormat="1" ht="24.95" customHeight="1" x14ac:dyDescent="0.3">
      <c r="A14" s="136"/>
      <c r="B14" s="128"/>
      <c r="C14" s="12" t="s">
        <v>52</v>
      </c>
      <c r="D14" s="13">
        <f>0.65*E14</f>
        <v>0.32500000000000001</v>
      </c>
      <c r="E14" s="13">
        <v>0.5</v>
      </c>
      <c r="F14" s="14">
        <f t="shared" si="0"/>
        <v>0</v>
      </c>
      <c r="G14" s="126"/>
    </row>
    <row r="15" spans="1:7" s="3" customFormat="1" ht="24.95" customHeight="1" x14ac:dyDescent="0.3">
      <c r="A15" s="136"/>
      <c r="B15" s="128"/>
      <c r="C15" s="12" t="s">
        <v>53</v>
      </c>
      <c r="D15" s="13">
        <f t="shared" ref="D15:D34" si="2">0.65*E15</f>
        <v>0.13</v>
      </c>
      <c r="E15" s="13">
        <v>0.2</v>
      </c>
      <c r="F15" s="14">
        <f t="shared" si="0"/>
        <v>0</v>
      </c>
      <c r="G15" s="126"/>
    </row>
    <row r="16" spans="1:7" s="3" customFormat="1" ht="42" customHeight="1" x14ac:dyDescent="0.3">
      <c r="A16" s="120" t="s">
        <v>12</v>
      </c>
      <c r="B16" s="115" t="s">
        <v>54</v>
      </c>
      <c r="C16" s="12" t="s">
        <v>55</v>
      </c>
      <c r="D16" s="13">
        <f t="shared" si="2"/>
        <v>35.75</v>
      </c>
      <c r="E16" s="13">
        <v>55</v>
      </c>
      <c r="F16" s="14">
        <f t="shared" si="0"/>
        <v>0</v>
      </c>
      <c r="G16" s="113" t="s">
        <v>56</v>
      </c>
    </row>
    <row r="17" spans="1:7" s="3" customFormat="1" ht="34.5" customHeight="1" x14ac:dyDescent="0.3">
      <c r="A17" s="122"/>
      <c r="B17" s="127" t="s">
        <v>57</v>
      </c>
      <c r="C17" s="12" t="s">
        <v>58</v>
      </c>
      <c r="D17" s="13">
        <f t="shared" si="2"/>
        <v>22.75</v>
      </c>
      <c r="E17" s="13">
        <v>35</v>
      </c>
      <c r="F17" s="14">
        <f t="shared" si="0"/>
        <v>0</v>
      </c>
      <c r="G17" s="125" t="s">
        <v>59</v>
      </c>
    </row>
    <row r="18" spans="1:7" s="3" customFormat="1" ht="24.95" customHeight="1" x14ac:dyDescent="0.3">
      <c r="A18" s="122"/>
      <c r="B18" s="128"/>
      <c r="C18" s="12" t="s">
        <v>60</v>
      </c>
      <c r="D18" s="13">
        <f t="shared" si="2"/>
        <v>2.6</v>
      </c>
      <c r="E18" s="13">
        <v>4</v>
      </c>
      <c r="F18" s="14">
        <f t="shared" si="0"/>
        <v>0</v>
      </c>
      <c r="G18" s="126"/>
    </row>
    <row r="19" spans="1:7" s="3" customFormat="1" ht="24.95" customHeight="1" x14ac:dyDescent="0.3">
      <c r="A19" s="122"/>
      <c r="B19" s="128"/>
      <c r="C19" s="12" t="s">
        <v>61</v>
      </c>
      <c r="D19" s="13">
        <f t="shared" si="2"/>
        <v>1.9500000000000002</v>
      </c>
      <c r="E19" s="13">
        <v>3</v>
      </c>
      <c r="F19" s="14">
        <f t="shared" si="0"/>
        <v>0</v>
      </c>
      <c r="G19" s="126"/>
    </row>
    <row r="20" spans="1:7" s="3" customFormat="1" ht="36" customHeight="1" x14ac:dyDescent="0.3">
      <c r="A20" s="122"/>
      <c r="B20" s="128"/>
      <c r="C20" s="12" t="s">
        <v>62</v>
      </c>
      <c r="D20" s="13">
        <f t="shared" si="2"/>
        <v>1.3</v>
      </c>
      <c r="E20" s="13">
        <v>2</v>
      </c>
      <c r="F20" s="14">
        <f t="shared" si="0"/>
        <v>0</v>
      </c>
      <c r="G20" s="126"/>
    </row>
    <row r="21" spans="1:7" s="3" customFormat="1" ht="24.95" customHeight="1" x14ac:dyDescent="0.3">
      <c r="A21" s="122"/>
      <c r="B21" s="128"/>
      <c r="C21" s="12" t="s">
        <v>53</v>
      </c>
      <c r="D21" s="13">
        <f t="shared" si="2"/>
        <v>0.32500000000000001</v>
      </c>
      <c r="E21" s="13">
        <v>0.5</v>
      </c>
      <c r="F21" s="14">
        <f t="shared" si="0"/>
        <v>0</v>
      </c>
      <c r="G21" s="126"/>
    </row>
    <row r="22" spans="1:7" ht="26.25" customHeight="1" x14ac:dyDescent="0.3">
      <c r="A22" s="122"/>
      <c r="B22" s="123" t="s">
        <v>63</v>
      </c>
      <c r="C22" s="12" t="s">
        <v>64</v>
      </c>
      <c r="D22" s="13">
        <f t="shared" si="2"/>
        <v>52</v>
      </c>
      <c r="E22" s="13">
        <v>80</v>
      </c>
      <c r="F22" s="14">
        <f t="shared" si="0"/>
        <v>0</v>
      </c>
      <c r="G22" s="124" t="s">
        <v>65</v>
      </c>
    </row>
    <row r="23" spans="1:7" ht="24.95" customHeight="1" x14ac:dyDescent="0.3">
      <c r="A23" s="122"/>
      <c r="B23" s="123"/>
      <c r="C23" s="12" t="s">
        <v>66</v>
      </c>
      <c r="D23" s="13">
        <f t="shared" si="2"/>
        <v>7.8000000000000007</v>
      </c>
      <c r="E23" s="13">
        <v>12</v>
      </c>
      <c r="F23" s="14">
        <f t="shared" si="0"/>
        <v>0</v>
      </c>
      <c r="G23" s="124"/>
    </row>
    <row r="24" spans="1:7" ht="24.95" customHeight="1" x14ac:dyDescent="0.3">
      <c r="A24" s="122"/>
      <c r="B24" s="123"/>
      <c r="C24" s="12" t="s">
        <v>67</v>
      </c>
      <c r="D24" s="13">
        <f t="shared" si="2"/>
        <v>7.8000000000000007</v>
      </c>
      <c r="E24" s="13">
        <v>12</v>
      </c>
      <c r="F24" s="14">
        <f t="shared" si="0"/>
        <v>0</v>
      </c>
      <c r="G24" s="124"/>
    </row>
    <row r="25" spans="1:7" ht="24.95" customHeight="1" x14ac:dyDescent="0.3">
      <c r="A25" s="122"/>
      <c r="B25" s="123"/>
      <c r="C25" s="12" t="s">
        <v>68</v>
      </c>
      <c r="D25" s="13">
        <f t="shared" si="2"/>
        <v>7.8000000000000007</v>
      </c>
      <c r="E25" s="13">
        <v>12</v>
      </c>
      <c r="F25" s="14">
        <f t="shared" si="0"/>
        <v>0</v>
      </c>
      <c r="G25" s="124"/>
    </row>
    <row r="26" spans="1:7" ht="24.95" customHeight="1" x14ac:dyDescent="0.3">
      <c r="A26" s="122"/>
      <c r="B26" s="123"/>
      <c r="C26" s="12" t="s">
        <v>69</v>
      </c>
      <c r="D26" s="13">
        <f t="shared" si="2"/>
        <v>1.9500000000000002</v>
      </c>
      <c r="E26" s="13">
        <v>3</v>
      </c>
      <c r="F26" s="14">
        <f t="shared" si="0"/>
        <v>0</v>
      </c>
      <c r="G26" s="124"/>
    </row>
    <row r="27" spans="1:7" ht="24.95" customHeight="1" x14ac:dyDescent="0.3">
      <c r="A27" s="122"/>
      <c r="B27" s="123"/>
      <c r="C27" s="12" t="s">
        <v>70</v>
      </c>
      <c r="D27" s="13">
        <f t="shared" si="2"/>
        <v>1.9500000000000002</v>
      </c>
      <c r="E27" s="13">
        <v>3</v>
      </c>
      <c r="F27" s="14">
        <f t="shared" si="0"/>
        <v>0</v>
      </c>
      <c r="G27" s="124"/>
    </row>
    <row r="28" spans="1:7" ht="24.95" customHeight="1" x14ac:dyDescent="0.3">
      <c r="A28" s="122"/>
      <c r="B28" s="123"/>
      <c r="C28" s="12" t="s">
        <v>53</v>
      </c>
      <c r="D28" s="13">
        <f t="shared" si="2"/>
        <v>1.3</v>
      </c>
      <c r="E28" s="13">
        <v>2</v>
      </c>
      <c r="F28" s="14">
        <f t="shared" si="0"/>
        <v>0</v>
      </c>
      <c r="G28" s="124"/>
    </row>
    <row r="29" spans="1:7" ht="24.95" customHeight="1" x14ac:dyDescent="0.3">
      <c r="A29" s="122"/>
      <c r="B29" s="123"/>
      <c r="C29" s="12" t="s">
        <v>71</v>
      </c>
      <c r="D29" s="13">
        <f t="shared" si="2"/>
        <v>1.3</v>
      </c>
      <c r="E29" s="13">
        <v>2</v>
      </c>
      <c r="F29" s="14">
        <f t="shared" si="0"/>
        <v>0</v>
      </c>
      <c r="G29" s="124"/>
    </row>
    <row r="30" spans="1:7" ht="24.95" customHeight="1" x14ac:dyDescent="0.3">
      <c r="A30" s="122"/>
      <c r="B30" s="123"/>
      <c r="C30" s="12" t="s">
        <v>72</v>
      </c>
      <c r="D30" s="13">
        <f t="shared" si="2"/>
        <v>0.65</v>
      </c>
      <c r="E30" s="13">
        <v>1</v>
      </c>
      <c r="F30" s="14">
        <f t="shared" si="0"/>
        <v>0</v>
      </c>
      <c r="G30" s="124"/>
    </row>
    <row r="31" spans="1:7" ht="24.95" customHeight="1" x14ac:dyDescent="0.3">
      <c r="A31" s="122"/>
      <c r="B31" s="123"/>
      <c r="C31" s="12" t="s">
        <v>73</v>
      </c>
      <c r="D31" s="13">
        <f t="shared" si="2"/>
        <v>0.65</v>
      </c>
      <c r="E31" s="13">
        <v>1</v>
      </c>
      <c r="F31" s="14">
        <f t="shared" si="0"/>
        <v>0</v>
      </c>
      <c r="G31" s="124"/>
    </row>
    <row r="32" spans="1:7" ht="24.95" customHeight="1" x14ac:dyDescent="0.3">
      <c r="A32" s="122"/>
      <c r="B32" s="123"/>
      <c r="C32" s="12" t="s">
        <v>74</v>
      </c>
      <c r="D32" s="13">
        <f t="shared" si="2"/>
        <v>0.13</v>
      </c>
      <c r="E32" s="13">
        <v>0.2</v>
      </c>
      <c r="F32" s="14">
        <f t="shared" si="0"/>
        <v>0</v>
      </c>
      <c r="G32" s="124"/>
    </row>
    <row r="33" spans="1:7" ht="24.95" customHeight="1" x14ac:dyDescent="0.3">
      <c r="A33" s="122"/>
      <c r="B33" s="123"/>
      <c r="C33" s="12" t="s">
        <v>75</v>
      </c>
      <c r="D33" s="13">
        <f t="shared" si="2"/>
        <v>6.5000000000000002E-2</v>
      </c>
      <c r="E33" s="13">
        <v>0.1</v>
      </c>
      <c r="F33" s="14">
        <f t="shared" si="0"/>
        <v>0</v>
      </c>
      <c r="G33" s="124"/>
    </row>
    <row r="34" spans="1:7" ht="24.95" customHeight="1" x14ac:dyDescent="0.3">
      <c r="A34" s="122"/>
      <c r="B34" s="123" t="s">
        <v>76</v>
      </c>
      <c r="C34" s="12" t="s">
        <v>77</v>
      </c>
      <c r="D34" s="13">
        <f t="shared" si="2"/>
        <v>16.25</v>
      </c>
      <c r="E34" s="13">
        <v>25</v>
      </c>
      <c r="F34" s="14">
        <f t="shared" si="0"/>
        <v>0</v>
      </c>
      <c r="G34" s="124" t="s">
        <v>78</v>
      </c>
    </row>
    <row r="35" spans="1:7" ht="24.95" customHeight="1" x14ac:dyDescent="0.3">
      <c r="A35" s="122"/>
      <c r="B35" s="123"/>
      <c r="C35" s="12" t="s">
        <v>79</v>
      </c>
      <c r="D35" s="13">
        <f>0.65*E35</f>
        <v>16.25</v>
      </c>
      <c r="E35" s="13">
        <v>25</v>
      </c>
      <c r="F35" s="14">
        <f t="shared" si="0"/>
        <v>0</v>
      </c>
      <c r="G35" s="124"/>
    </row>
    <row r="36" spans="1:7" ht="24.95" customHeight="1" x14ac:dyDescent="0.3">
      <c r="A36" s="122"/>
      <c r="B36" s="123"/>
      <c r="C36" s="12" t="s">
        <v>80</v>
      </c>
      <c r="D36" s="13">
        <f t="shared" ref="D36:D40" si="3">0.65*E36</f>
        <v>1.9500000000000002</v>
      </c>
      <c r="E36" s="13">
        <v>3</v>
      </c>
      <c r="F36" s="14">
        <f t="shared" si="0"/>
        <v>0</v>
      </c>
      <c r="G36" s="124"/>
    </row>
    <row r="37" spans="1:7" ht="24.95" customHeight="1" x14ac:dyDescent="0.3">
      <c r="A37" s="122"/>
      <c r="B37" s="123"/>
      <c r="C37" s="12" t="s">
        <v>73</v>
      </c>
      <c r="D37" s="13">
        <f t="shared" si="3"/>
        <v>1.3</v>
      </c>
      <c r="E37" s="13">
        <v>2</v>
      </c>
      <c r="F37" s="14">
        <f t="shared" si="0"/>
        <v>0</v>
      </c>
      <c r="G37" s="124"/>
    </row>
    <row r="38" spans="1:7" ht="24.95" customHeight="1" x14ac:dyDescent="0.3">
      <c r="A38" s="122"/>
      <c r="B38" s="123"/>
      <c r="C38" s="12" t="s">
        <v>81</v>
      </c>
      <c r="D38" s="13">
        <f t="shared" si="3"/>
        <v>1.3</v>
      </c>
      <c r="E38" s="13">
        <v>2</v>
      </c>
      <c r="F38" s="14">
        <f t="shared" si="0"/>
        <v>0</v>
      </c>
      <c r="G38" s="124"/>
    </row>
    <row r="39" spans="1:7" ht="24.95" customHeight="1" x14ac:dyDescent="0.3">
      <c r="A39" s="122"/>
      <c r="B39" s="123"/>
      <c r="C39" s="12" t="s">
        <v>51</v>
      </c>
      <c r="D39" s="13">
        <f t="shared" si="3"/>
        <v>0.97500000000000009</v>
      </c>
      <c r="E39" s="13">
        <v>1.5</v>
      </c>
      <c r="F39" s="14">
        <f t="shared" si="0"/>
        <v>0</v>
      </c>
      <c r="G39" s="124"/>
    </row>
    <row r="40" spans="1:7" ht="24.95" customHeight="1" x14ac:dyDescent="0.3">
      <c r="A40" s="122"/>
      <c r="B40" s="123"/>
      <c r="C40" s="12" t="s">
        <v>82</v>
      </c>
      <c r="D40" s="13">
        <f t="shared" si="3"/>
        <v>0.97500000000000009</v>
      </c>
      <c r="E40" s="13">
        <v>1.5</v>
      </c>
      <c r="F40" s="14">
        <f t="shared" si="0"/>
        <v>0</v>
      </c>
      <c r="G40" s="124"/>
    </row>
    <row r="41" spans="1:7" ht="24.95" customHeight="1" x14ac:dyDescent="0.3">
      <c r="A41" s="121"/>
      <c r="B41" s="112" t="s">
        <v>83</v>
      </c>
      <c r="C41" s="12" t="s">
        <v>84</v>
      </c>
      <c r="D41" s="15">
        <f t="shared" ref="D41:D43" si="4">E41*0.65</f>
        <v>13</v>
      </c>
      <c r="E41" s="15">
        <v>20</v>
      </c>
      <c r="F41" s="14">
        <f t="shared" si="0"/>
        <v>0</v>
      </c>
      <c r="G41" s="19" t="s">
        <v>85</v>
      </c>
    </row>
    <row r="42" spans="1:7" ht="24.95" customHeight="1" x14ac:dyDescent="0.3">
      <c r="A42" s="136" t="s">
        <v>13</v>
      </c>
      <c r="B42" s="112" t="s">
        <v>86</v>
      </c>
      <c r="C42" s="12" t="s">
        <v>87</v>
      </c>
      <c r="D42" s="15">
        <f t="shared" si="4"/>
        <v>35.75</v>
      </c>
      <c r="E42" s="15">
        <v>55</v>
      </c>
      <c r="F42" s="14">
        <f t="shared" si="0"/>
        <v>0</v>
      </c>
      <c r="G42" s="19" t="s">
        <v>85</v>
      </c>
    </row>
    <row r="43" spans="1:7" ht="24.95" customHeight="1" x14ac:dyDescent="0.3">
      <c r="A43" s="136"/>
      <c r="B43" s="112" t="s">
        <v>88</v>
      </c>
      <c r="C43" s="12" t="s">
        <v>88</v>
      </c>
      <c r="D43" s="15">
        <f t="shared" si="4"/>
        <v>65</v>
      </c>
      <c r="E43" s="15">
        <v>100</v>
      </c>
      <c r="F43" s="14">
        <f t="shared" si="0"/>
        <v>0</v>
      </c>
      <c r="G43" s="19" t="s">
        <v>85</v>
      </c>
    </row>
    <row r="44" spans="1:7" ht="17.25" x14ac:dyDescent="0.3">
      <c r="A44" s="20"/>
      <c r="B44" s="21"/>
      <c r="C44" s="24"/>
      <c r="D44" s="24"/>
      <c r="E44" s="24"/>
      <c r="F44" s="24"/>
      <c r="G44" s="25"/>
    </row>
  </sheetData>
  <mergeCells count="15">
    <mergeCell ref="A42:A43"/>
    <mergeCell ref="A16:A41"/>
    <mergeCell ref="B17:B21"/>
    <mergeCell ref="G17:G21"/>
    <mergeCell ref="B22:B33"/>
    <mergeCell ref="G22:G33"/>
    <mergeCell ref="B34:B40"/>
    <mergeCell ref="G34:G40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182C-436F-42B0-9A2E-F14836BE5B8E}">
  <sheetPr>
    <pageSetUpPr fitToPage="1"/>
  </sheetPr>
  <dimension ref="A1:G39"/>
  <sheetViews>
    <sheetView zoomScale="85" zoomScaleNormal="85" zoomScaleSheetLayoutView="70" zoomScalePageLayoutView="40" workbookViewId="0">
      <selection activeCell="G13" sqref="G13:G1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21</v>
      </c>
      <c r="B1" s="129"/>
      <c r="C1" s="129"/>
      <c r="D1" s="129"/>
      <c r="E1" s="129"/>
      <c r="F1" s="129"/>
      <c r="G1" s="129"/>
    </row>
    <row r="2" spans="1:7" ht="17.2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20" t="s">
        <v>11</v>
      </c>
      <c r="B10" s="127" t="s">
        <v>89</v>
      </c>
      <c r="C10" s="12" t="s">
        <v>90</v>
      </c>
      <c r="D10" s="13">
        <f t="shared" ref="D10:D38" si="0">0.65*E10</f>
        <v>16.25</v>
      </c>
      <c r="E10" s="13">
        <v>25</v>
      </c>
      <c r="F10" s="14">
        <f t="shared" ref="F10:F38" si="1">($B$6*D10)+($B$7*E10)</f>
        <v>0</v>
      </c>
      <c r="G10" s="124" t="s">
        <v>93</v>
      </c>
    </row>
    <row r="11" spans="1:7" s="3" customFormat="1" ht="40.5" customHeight="1" x14ac:dyDescent="0.3">
      <c r="A11" s="122"/>
      <c r="B11" s="128"/>
      <c r="C11" s="12" t="s">
        <v>91</v>
      </c>
      <c r="D11" s="13">
        <f t="shared" si="0"/>
        <v>5.2</v>
      </c>
      <c r="E11" s="13">
        <v>8</v>
      </c>
      <c r="F11" s="14">
        <f t="shared" si="1"/>
        <v>0</v>
      </c>
      <c r="G11" s="124"/>
    </row>
    <row r="12" spans="1:7" s="3" customFormat="1" ht="24.95" customHeight="1" x14ac:dyDescent="0.3">
      <c r="A12" s="122"/>
      <c r="B12" s="128"/>
      <c r="C12" s="12" t="s">
        <v>92</v>
      </c>
      <c r="D12" s="13">
        <f t="shared" si="0"/>
        <v>0.32500000000000001</v>
      </c>
      <c r="E12" s="13">
        <v>0.5</v>
      </c>
      <c r="F12" s="14">
        <f t="shared" si="1"/>
        <v>0</v>
      </c>
      <c r="G12" s="124"/>
    </row>
    <row r="13" spans="1:7" s="3" customFormat="1" ht="24.95" customHeight="1" x14ac:dyDescent="0.3">
      <c r="A13" s="120" t="s">
        <v>12</v>
      </c>
      <c r="B13" s="127" t="s">
        <v>94</v>
      </c>
      <c r="C13" s="12" t="s">
        <v>47</v>
      </c>
      <c r="D13" s="13">
        <f t="shared" si="0"/>
        <v>32.5</v>
      </c>
      <c r="E13" s="13">
        <v>50</v>
      </c>
      <c r="F13" s="14">
        <f t="shared" si="1"/>
        <v>0</v>
      </c>
      <c r="G13" s="124" t="s">
        <v>96</v>
      </c>
    </row>
    <row r="14" spans="1:7" s="3" customFormat="1" ht="24.95" customHeight="1" x14ac:dyDescent="0.3">
      <c r="A14" s="122"/>
      <c r="B14" s="128"/>
      <c r="C14" s="12" t="s">
        <v>95</v>
      </c>
      <c r="D14" s="13">
        <f t="shared" si="0"/>
        <v>3.25</v>
      </c>
      <c r="E14" s="13">
        <v>5</v>
      </c>
      <c r="F14" s="14">
        <f t="shared" si="1"/>
        <v>0</v>
      </c>
      <c r="G14" s="124"/>
    </row>
    <row r="15" spans="1:7" ht="24.95" customHeight="1" x14ac:dyDescent="0.3">
      <c r="A15" s="122"/>
      <c r="B15" s="137" t="s">
        <v>97</v>
      </c>
      <c r="C15" s="12" t="s">
        <v>98</v>
      </c>
      <c r="D15" s="13">
        <f t="shared" si="0"/>
        <v>16.25</v>
      </c>
      <c r="E15" s="13">
        <v>25</v>
      </c>
      <c r="F15" s="14">
        <f t="shared" si="1"/>
        <v>0</v>
      </c>
      <c r="G15" s="124" t="s">
        <v>464</v>
      </c>
    </row>
    <row r="16" spans="1:7" ht="24.95" customHeight="1" x14ac:dyDescent="0.3">
      <c r="A16" s="122"/>
      <c r="B16" s="138"/>
      <c r="C16" s="12" t="s">
        <v>99</v>
      </c>
      <c r="D16" s="13">
        <f t="shared" ref="D16:D20" si="2">0.65*E16</f>
        <v>9.75</v>
      </c>
      <c r="E16" s="13">
        <v>15</v>
      </c>
      <c r="F16" s="14">
        <f t="shared" ref="F16:F20" si="3">($B$6*D16)+($B$7*E16)</f>
        <v>0</v>
      </c>
      <c r="G16" s="124"/>
    </row>
    <row r="17" spans="1:7" ht="24.95" customHeight="1" x14ac:dyDescent="0.3">
      <c r="A17" s="122"/>
      <c r="B17" s="138"/>
      <c r="C17" s="12" t="s">
        <v>50</v>
      </c>
      <c r="D17" s="13">
        <f t="shared" si="2"/>
        <v>1.3</v>
      </c>
      <c r="E17" s="13">
        <v>2</v>
      </c>
      <c r="F17" s="14">
        <f t="shared" si="3"/>
        <v>0</v>
      </c>
      <c r="G17" s="124"/>
    </row>
    <row r="18" spans="1:7" ht="24.95" customHeight="1" x14ac:dyDescent="0.3">
      <c r="A18" s="122"/>
      <c r="B18" s="138"/>
      <c r="C18" s="12" t="s">
        <v>60</v>
      </c>
      <c r="D18" s="13">
        <f t="shared" si="2"/>
        <v>1.3</v>
      </c>
      <c r="E18" s="13">
        <v>2</v>
      </c>
      <c r="F18" s="14">
        <f t="shared" si="3"/>
        <v>0</v>
      </c>
      <c r="G18" s="124"/>
    </row>
    <row r="19" spans="1:7" ht="38.25" customHeight="1" x14ac:dyDescent="0.3">
      <c r="A19" s="122"/>
      <c r="B19" s="138"/>
      <c r="C19" s="12" t="s">
        <v>62</v>
      </c>
      <c r="D19" s="13">
        <f t="shared" si="2"/>
        <v>1.3</v>
      </c>
      <c r="E19" s="13">
        <v>2</v>
      </c>
      <c r="F19" s="14">
        <f t="shared" si="3"/>
        <v>0</v>
      </c>
      <c r="G19" s="124"/>
    </row>
    <row r="20" spans="1:7" ht="24.95" customHeight="1" x14ac:dyDescent="0.3">
      <c r="A20" s="122"/>
      <c r="B20" s="138"/>
      <c r="C20" s="12" t="s">
        <v>51</v>
      </c>
      <c r="D20" s="13">
        <f t="shared" si="2"/>
        <v>1.3</v>
      </c>
      <c r="E20" s="13">
        <v>2</v>
      </c>
      <c r="F20" s="14">
        <f t="shared" si="3"/>
        <v>0</v>
      </c>
      <c r="G20" s="124"/>
    </row>
    <row r="21" spans="1:7" ht="24" customHeight="1" x14ac:dyDescent="0.3">
      <c r="A21" s="122"/>
      <c r="B21" s="138"/>
      <c r="C21" s="12" t="s">
        <v>53</v>
      </c>
      <c r="D21" s="13">
        <f t="shared" si="0"/>
        <v>0.65</v>
      </c>
      <c r="E21" s="13">
        <v>1</v>
      </c>
      <c r="F21" s="14">
        <f t="shared" si="1"/>
        <v>0</v>
      </c>
      <c r="G21" s="124"/>
    </row>
    <row r="22" spans="1:7" ht="23.25" customHeight="1" x14ac:dyDescent="0.3">
      <c r="A22" s="122"/>
      <c r="B22" s="138"/>
      <c r="C22" s="12" t="s">
        <v>52</v>
      </c>
      <c r="D22" s="13">
        <f t="shared" si="0"/>
        <v>0.13</v>
      </c>
      <c r="E22" s="13">
        <v>0.2</v>
      </c>
      <c r="F22" s="14">
        <f t="shared" si="1"/>
        <v>0</v>
      </c>
      <c r="G22" s="124"/>
    </row>
    <row r="23" spans="1:7" ht="24.95" customHeight="1" x14ac:dyDescent="0.3">
      <c r="A23" s="122"/>
      <c r="B23" s="138"/>
      <c r="C23" s="12" t="s">
        <v>75</v>
      </c>
      <c r="D23" s="13">
        <f t="shared" si="0"/>
        <v>3.2500000000000001E-2</v>
      </c>
      <c r="E23" s="13">
        <v>0.05</v>
      </c>
      <c r="F23" s="14">
        <f t="shared" si="1"/>
        <v>0</v>
      </c>
      <c r="G23" s="124"/>
    </row>
    <row r="24" spans="1:7" ht="24" customHeight="1" x14ac:dyDescent="0.3">
      <c r="A24" s="122"/>
      <c r="B24" s="137" t="s">
        <v>100</v>
      </c>
      <c r="C24" s="12" t="s">
        <v>101</v>
      </c>
      <c r="D24" s="13">
        <f t="shared" si="0"/>
        <v>26</v>
      </c>
      <c r="E24" s="13">
        <v>40</v>
      </c>
      <c r="F24" s="14">
        <f t="shared" si="1"/>
        <v>0</v>
      </c>
      <c r="G24" s="124" t="s">
        <v>104</v>
      </c>
    </row>
    <row r="25" spans="1:7" ht="24.95" customHeight="1" x14ac:dyDescent="0.3">
      <c r="A25" s="122"/>
      <c r="B25" s="138"/>
      <c r="C25" s="12" t="s">
        <v>102</v>
      </c>
      <c r="D25" s="13">
        <f t="shared" si="0"/>
        <v>1.9500000000000002</v>
      </c>
      <c r="E25" s="13">
        <v>3</v>
      </c>
      <c r="F25" s="14">
        <f t="shared" si="1"/>
        <v>0</v>
      </c>
      <c r="G25" s="124"/>
    </row>
    <row r="26" spans="1:7" ht="24.95" customHeight="1" x14ac:dyDescent="0.3">
      <c r="A26" s="122"/>
      <c r="B26" s="138"/>
      <c r="C26" s="12" t="s">
        <v>82</v>
      </c>
      <c r="D26" s="13">
        <f t="shared" si="0"/>
        <v>1.9500000000000002</v>
      </c>
      <c r="E26" s="13">
        <v>3</v>
      </c>
      <c r="F26" s="14">
        <f t="shared" si="1"/>
        <v>0</v>
      </c>
      <c r="G26" s="124"/>
    </row>
    <row r="27" spans="1:7" ht="24.95" customHeight="1" x14ac:dyDescent="0.3">
      <c r="A27" s="122"/>
      <c r="B27" s="138"/>
      <c r="C27" s="12" t="s">
        <v>72</v>
      </c>
      <c r="D27" s="13">
        <f t="shared" si="0"/>
        <v>0.65</v>
      </c>
      <c r="E27" s="13">
        <v>1</v>
      </c>
      <c r="F27" s="14">
        <f t="shared" si="1"/>
        <v>0</v>
      </c>
      <c r="G27" s="124"/>
    </row>
    <row r="28" spans="1:7" ht="24.95" customHeight="1" x14ac:dyDescent="0.3">
      <c r="A28" s="122"/>
      <c r="B28" s="138"/>
      <c r="C28" s="12" t="s">
        <v>103</v>
      </c>
      <c r="D28" s="13">
        <f t="shared" si="0"/>
        <v>0.65</v>
      </c>
      <c r="E28" s="13">
        <v>1</v>
      </c>
      <c r="F28" s="14">
        <f t="shared" si="1"/>
        <v>0</v>
      </c>
      <c r="G28" s="124"/>
    </row>
    <row r="29" spans="1:7" ht="24.95" customHeight="1" x14ac:dyDescent="0.3">
      <c r="A29" s="122"/>
      <c r="B29" s="138"/>
      <c r="C29" s="12" t="s">
        <v>51</v>
      </c>
      <c r="D29" s="13">
        <f t="shared" si="0"/>
        <v>0.32500000000000001</v>
      </c>
      <c r="E29" s="13">
        <v>0.5</v>
      </c>
      <c r="F29" s="14">
        <f t="shared" si="1"/>
        <v>0</v>
      </c>
      <c r="G29" s="124"/>
    </row>
    <row r="30" spans="1:7" ht="24.95" customHeight="1" x14ac:dyDescent="0.3">
      <c r="A30" s="122"/>
      <c r="B30" s="138"/>
      <c r="C30" s="12" t="s">
        <v>73</v>
      </c>
      <c r="D30" s="13">
        <f t="shared" si="0"/>
        <v>0.13</v>
      </c>
      <c r="E30" s="13">
        <v>0.2</v>
      </c>
      <c r="F30" s="14">
        <f t="shared" si="1"/>
        <v>0</v>
      </c>
      <c r="G30" s="124"/>
    </row>
    <row r="31" spans="1:7" ht="25.5" customHeight="1" x14ac:dyDescent="0.3">
      <c r="A31" s="122"/>
      <c r="B31" s="139" t="s">
        <v>105</v>
      </c>
      <c r="C31" s="12" t="s">
        <v>106</v>
      </c>
      <c r="D31" s="13">
        <f t="shared" si="0"/>
        <v>22.75</v>
      </c>
      <c r="E31" s="23">
        <v>35</v>
      </c>
      <c r="F31" s="14">
        <f t="shared" si="1"/>
        <v>0</v>
      </c>
      <c r="G31" s="124" t="s">
        <v>107</v>
      </c>
    </row>
    <row r="32" spans="1:7" ht="25.5" customHeight="1" x14ac:dyDescent="0.3">
      <c r="A32" s="122"/>
      <c r="B32" s="140"/>
      <c r="C32" s="12" t="s">
        <v>72</v>
      </c>
      <c r="D32" s="13">
        <f t="shared" ref="D32" si="4">0.65*E32</f>
        <v>1.3</v>
      </c>
      <c r="E32" s="23">
        <v>2</v>
      </c>
      <c r="F32" s="14">
        <f t="shared" ref="F32" si="5">($B$6*D32)+($B$7*E32)</f>
        <v>0</v>
      </c>
      <c r="G32" s="124"/>
    </row>
    <row r="33" spans="1:7" ht="24.95" customHeight="1" x14ac:dyDescent="0.3">
      <c r="A33" s="122"/>
      <c r="B33" s="140"/>
      <c r="C33" s="12" t="s">
        <v>71</v>
      </c>
      <c r="D33" s="13">
        <f t="shared" si="0"/>
        <v>0.65</v>
      </c>
      <c r="E33" s="23">
        <v>1</v>
      </c>
      <c r="F33" s="14">
        <f t="shared" si="1"/>
        <v>0</v>
      </c>
      <c r="G33" s="124"/>
    </row>
    <row r="34" spans="1:7" ht="24.95" customHeight="1" x14ac:dyDescent="0.3">
      <c r="A34" s="122"/>
      <c r="B34" s="140"/>
      <c r="C34" s="12" t="s">
        <v>51</v>
      </c>
      <c r="D34" s="13">
        <f t="shared" si="0"/>
        <v>0.32500000000000001</v>
      </c>
      <c r="E34" s="23">
        <v>0.5</v>
      </c>
      <c r="F34" s="14">
        <f t="shared" si="1"/>
        <v>0</v>
      </c>
      <c r="G34" s="124"/>
    </row>
    <row r="35" spans="1:7" ht="24.95" customHeight="1" x14ac:dyDescent="0.3">
      <c r="A35" s="122"/>
      <c r="B35" s="140"/>
      <c r="C35" s="12" t="s">
        <v>82</v>
      </c>
      <c r="D35" s="13">
        <f t="shared" si="0"/>
        <v>0.32500000000000001</v>
      </c>
      <c r="E35" s="23">
        <v>0.5</v>
      </c>
      <c r="F35" s="14">
        <f t="shared" si="1"/>
        <v>0</v>
      </c>
      <c r="G35" s="124"/>
    </row>
    <row r="36" spans="1:7" ht="24.95" customHeight="1" x14ac:dyDescent="0.3">
      <c r="A36" s="121"/>
      <c r="B36" s="99" t="s">
        <v>83</v>
      </c>
      <c r="C36" s="12" t="s">
        <v>84</v>
      </c>
      <c r="D36" s="13">
        <f t="shared" si="0"/>
        <v>13</v>
      </c>
      <c r="E36" s="13">
        <v>20</v>
      </c>
      <c r="F36" s="14">
        <f t="shared" si="1"/>
        <v>0</v>
      </c>
      <c r="G36" s="100" t="s">
        <v>85</v>
      </c>
    </row>
    <row r="37" spans="1:7" ht="24.95" customHeight="1" x14ac:dyDescent="0.3">
      <c r="A37" s="120" t="s">
        <v>13</v>
      </c>
      <c r="B37" s="112" t="s">
        <v>109</v>
      </c>
      <c r="C37" s="12" t="s">
        <v>110</v>
      </c>
      <c r="D37" s="13">
        <f t="shared" si="0"/>
        <v>32.5</v>
      </c>
      <c r="E37" s="13">
        <v>50</v>
      </c>
      <c r="F37" s="14">
        <f t="shared" si="1"/>
        <v>0</v>
      </c>
      <c r="G37" s="100" t="s">
        <v>85</v>
      </c>
    </row>
    <row r="38" spans="1:7" ht="24.95" customHeight="1" x14ac:dyDescent="0.3">
      <c r="A38" s="121"/>
      <c r="B38" s="102" t="s">
        <v>88</v>
      </c>
      <c r="C38" s="12" t="s">
        <v>88</v>
      </c>
      <c r="D38" s="13">
        <f t="shared" si="0"/>
        <v>65</v>
      </c>
      <c r="E38" s="13">
        <v>100</v>
      </c>
      <c r="F38" s="14">
        <f t="shared" si="1"/>
        <v>0</v>
      </c>
      <c r="G38" s="101" t="s">
        <v>85</v>
      </c>
    </row>
    <row r="39" spans="1:7" x14ac:dyDescent="0.3">
      <c r="G39" s="7"/>
    </row>
  </sheetData>
  <mergeCells count="17">
    <mergeCell ref="A37:A38"/>
    <mergeCell ref="A13:A36"/>
    <mergeCell ref="B13:B14"/>
    <mergeCell ref="G13:G14"/>
    <mergeCell ref="B15:B23"/>
    <mergeCell ref="G15:G23"/>
    <mergeCell ref="B24:B30"/>
    <mergeCell ref="G24:G30"/>
    <mergeCell ref="B31:B35"/>
    <mergeCell ref="G31:G35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E56D-6BCF-421B-A12D-AA4F8C25178F}">
  <sheetPr>
    <pageSetUpPr fitToPage="1"/>
  </sheetPr>
  <dimension ref="A1:G38"/>
  <sheetViews>
    <sheetView topLeftCell="A19" zoomScale="85" zoomScaleNormal="85" zoomScaleSheetLayoutView="70" zoomScalePageLayoutView="40" workbookViewId="0">
      <selection activeCell="C37" sqref="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22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36" t="s">
        <v>11</v>
      </c>
      <c r="B10" s="127" t="s">
        <v>112</v>
      </c>
      <c r="C10" s="12" t="s">
        <v>90</v>
      </c>
      <c r="D10" s="13">
        <f t="shared" ref="D10:D37" si="0">0.65*E10</f>
        <v>16.25</v>
      </c>
      <c r="E10" s="23">
        <v>25</v>
      </c>
      <c r="F10" s="14">
        <f t="shared" ref="F10:F37" si="1">($B$6*D10)+($B$7*E10)</f>
        <v>0</v>
      </c>
      <c r="G10" s="125" t="s">
        <v>116</v>
      </c>
    </row>
    <row r="11" spans="1:7" s="3" customFormat="1" ht="24.95" customHeight="1" x14ac:dyDescent="0.3">
      <c r="A11" s="136"/>
      <c r="B11" s="128"/>
      <c r="C11" s="12" t="s">
        <v>113</v>
      </c>
      <c r="D11" s="13">
        <f t="shared" si="0"/>
        <v>9.75</v>
      </c>
      <c r="E11" s="23">
        <v>15</v>
      </c>
      <c r="F11" s="14">
        <f t="shared" si="1"/>
        <v>0</v>
      </c>
      <c r="G11" s="126"/>
    </row>
    <row r="12" spans="1:7" s="3" customFormat="1" ht="24.95" customHeight="1" x14ac:dyDescent="0.3">
      <c r="A12" s="136"/>
      <c r="B12" s="128"/>
      <c r="C12" s="12" t="s">
        <v>114</v>
      </c>
      <c r="D12" s="13">
        <f t="shared" si="0"/>
        <v>1.9500000000000002</v>
      </c>
      <c r="E12" s="23">
        <v>3</v>
      </c>
      <c r="F12" s="14">
        <f t="shared" si="1"/>
        <v>0</v>
      </c>
      <c r="G12" s="126"/>
    </row>
    <row r="13" spans="1:7" s="3" customFormat="1" ht="24.95" customHeight="1" x14ac:dyDescent="0.3">
      <c r="A13" s="136"/>
      <c r="B13" s="128"/>
      <c r="C13" s="12" t="s">
        <v>115</v>
      </c>
      <c r="D13" s="13">
        <f t="shared" si="0"/>
        <v>0.78</v>
      </c>
      <c r="E13" s="23">
        <v>1.2</v>
      </c>
      <c r="F13" s="14">
        <f t="shared" si="1"/>
        <v>0</v>
      </c>
      <c r="G13" s="126"/>
    </row>
    <row r="14" spans="1:7" s="3" customFormat="1" ht="24.95" customHeight="1" x14ac:dyDescent="0.3">
      <c r="A14" s="136"/>
      <c r="B14" s="141"/>
      <c r="C14" s="12" t="s">
        <v>52</v>
      </c>
      <c r="D14" s="13">
        <f t="shared" si="0"/>
        <v>0.32500000000000001</v>
      </c>
      <c r="E14" s="23">
        <v>0.5</v>
      </c>
      <c r="F14" s="14">
        <f t="shared" si="1"/>
        <v>0</v>
      </c>
      <c r="G14" s="142"/>
    </row>
    <row r="15" spans="1:7" s="3" customFormat="1" ht="39" customHeight="1" x14ac:dyDescent="0.3">
      <c r="A15" s="120" t="s">
        <v>12</v>
      </c>
      <c r="B15" s="96" t="s">
        <v>54</v>
      </c>
      <c r="C15" s="56" t="s">
        <v>55</v>
      </c>
      <c r="D15" s="13">
        <f t="shared" si="0"/>
        <v>35.75</v>
      </c>
      <c r="E15" s="23">
        <v>55</v>
      </c>
      <c r="F15" s="14">
        <f t="shared" si="1"/>
        <v>0</v>
      </c>
      <c r="G15" s="98" t="s">
        <v>56</v>
      </c>
    </row>
    <row r="16" spans="1:7" s="3" customFormat="1" ht="26.25" customHeight="1" x14ac:dyDescent="0.3">
      <c r="A16" s="122"/>
      <c r="B16" s="137" t="s">
        <v>117</v>
      </c>
      <c r="C16" s="56" t="s">
        <v>118</v>
      </c>
      <c r="D16" s="44">
        <f t="shared" si="0"/>
        <v>22.75</v>
      </c>
      <c r="E16" s="45">
        <v>35</v>
      </c>
      <c r="F16" s="46">
        <f t="shared" si="1"/>
        <v>0</v>
      </c>
      <c r="G16" s="125" t="s">
        <v>119</v>
      </c>
    </row>
    <row r="17" spans="1:7" ht="32.25" customHeight="1" x14ac:dyDescent="0.3">
      <c r="A17" s="122"/>
      <c r="B17" s="128"/>
      <c r="C17" s="12" t="s">
        <v>62</v>
      </c>
      <c r="D17" s="13">
        <f t="shared" si="0"/>
        <v>1.9500000000000002</v>
      </c>
      <c r="E17" s="13">
        <v>3</v>
      </c>
      <c r="F17" s="14">
        <f t="shared" si="1"/>
        <v>0</v>
      </c>
      <c r="G17" s="126"/>
    </row>
    <row r="18" spans="1:7" ht="24.95" customHeight="1" x14ac:dyDescent="0.3">
      <c r="A18" s="122"/>
      <c r="B18" s="128"/>
      <c r="C18" s="12" t="s">
        <v>61</v>
      </c>
      <c r="D18" s="13">
        <f t="shared" si="0"/>
        <v>1.9500000000000002</v>
      </c>
      <c r="E18" s="13">
        <v>3</v>
      </c>
      <c r="F18" s="14">
        <f t="shared" si="1"/>
        <v>0</v>
      </c>
      <c r="G18" s="126"/>
    </row>
    <row r="19" spans="1:7" ht="34.5" customHeight="1" x14ac:dyDescent="0.3">
      <c r="A19" s="122"/>
      <c r="B19" s="128"/>
      <c r="C19" s="12" t="s">
        <v>50</v>
      </c>
      <c r="D19" s="13">
        <f t="shared" si="0"/>
        <v>0.97500000000000009</v>
      </c>
      <c r="E19" s="13">
        <v>1.5</v>
      </c>
      <c r="F19" s="14">
        <f t="shared" si="1"/>
        <v>0</v>
      </c>
      <c r="G19" s="126"/>
    </row>
    <row r="20" spans="1:7" ht="24.95" customHeight="1" x14ac:dyDescent="0.3">
      <c r="A20" s="122"/>
      <c r="B20" s="128"/>
      <c r="C20" s="12" t="s">
        <v>53</v>
      </c>
      <c r="D20" s="13">
        <f t="shared" si="0"/>
        <v>0.32500000000000001</v>
      </c>
      <c r="E20" s="13">
        <v>0.5</v>
      </c>
      <c r="F20" s="14">
        <f t="shared" si="1"/>
        <v>0</v>
      </c>
      <c r="G20" s="126"/>
    </row>
    <row r="21" spans="1:7" ht="24.95" customHeight="1" x14ac:dyDescent="0.3">
      <c r="A21" s="122"/>
      <c r="B21" s="128"/>
      <c r="C21" s="12" t="s">
        <v>52</v>
      </c>
      <c r="D21" s="13">
        <f t="shared" si="0"/>
        <v>0.13</v>
      </c>
      <c r="E21" s="13">
        <v>0.2</v>
      </c>
      <c r="F21" s="14">
        <f t="shared" si="1"/>
        <v>0</v>
      </c>
      <c r="G21" s="126"/>
    </row>
    <row r="22" spans="1:7" ht="21.75" customHeight="1" x14ac:dyDescent="0.3">
      <c r="A22" s="122"/>
      <c r="B22" s="137" t="s">
        <v>449</v>
      </c>
      <c r="C22" s="12" t="s">
        <v>120</v>
      </c>
      <c r="D22" s="13">
        <f t="shared" si="0"/>
        <v>19.5</v>
      </c>
      <c r="E22" s="13">
        <v>30</v>
      </c>
      <c r="F22" s="14">
        <f t="shared" si="1"/>
        <v>0</v>
      </c>
      <c r="G22" s="124" t="s">
        <v>126</v>
      </c>
    </row>
    <row r="23" spans="1:7" ht="24.95" customHeight="1" x14ac:dyDescent="0.3">
      <c r="A23" s="122"/>
      <c r="B23" s="138"/>
      <c r="C23" s="12" t="s">
        <v>121</v>
      </c>
      <c r="D23" s="13">
        <f t="shared" si="0"/>
        <v>4.55</v>
      </c>
      <c r="E23" s="13">
        <v>7</v>
      </c>
      <c r="F23" s="14">
        <f t="shared" si="1"/>
        <v>0</v>
      </c>
      <c r="G23" s="124"/>
    </row>
    <row r="24" spans="1:7" ht="24.95" customHeight="1" x14ac:dyDescent="0.3">
      <c r="A24" s="122"/>
      <c r="B24" s="138"/>
      <c r="C24" s="12" t="s">
        <v>122</v>
      </c>
      <c r="D24" s="13">
        <f t="shared" si="0"/>
        <v>3.25</v>
      </c>
      <c r="E24" s="13">
        <v>5</v>
      </c>
      <c r="F24" s="14">
        <f t="shared" si="1"/>
        <v>0</v>
      </c>
      <c r="G24" s="124"/>
    </row>
    <row r="25" spans="1:7" ht="24.95" customHeight="1" x14ac:dyDescent="0.3">
      <c r="A25" s="122"/>
      <c r="B25" s="138"/>
      <c r="C25" s="12" t="s">
        <v>123</v>
      </c>
      <c r="D25" s="13">
        <f t="shared" si="0"/>
        <v>3.25</v>
      </c>
      <c r="E25" s="13">
        <v>5</v>
      </c>
      <c r="F25" s="14">
        <f t="shared" si="1"/>
        <v>0</v>
      </c>
      <c r="G25" s="124"/>
    </row>
    <row r="26" spans="1:7" ht="24.95" customHeight="1" x14ac:dyDescent="0.3">
      <c r="A26" s="122"/>
      <c r="B26" s="138"/>
      <c r="C26" s="12" t="s">
        <v>124</v>
      </c>
      <c r="D26" s="13">
        <f t="shared" ref="D26" si="2">0.65*E26</f>
        <v>3.25</v>
      </c>
      <c r="E26" s="13">
        <v>5</v>
      </c>
      <c r="F26" s="14">
        <f t="shared" ref="F26" si="3">($B$6*D26)+($B$7*E26)</f>
        <v>0</v>
      </c>
      <c r="G26" s="124"/>
    </row>
    <row r="27" spans="1:7" ht="24.95" customHeight="1" x14ac:dyDescent="0.3">
      <c r="A27" s="122"/>
      <c r="B27" s="138"/>
      <c r="C27" s="12" t="s">
        <v>125</v>
      </c>
      <c r="D27" s="13">
        <f t="shared" si="0"/>
        <v>3.25</v>
      </c>
      <c r="E27" s="13">
        <v>5</v>
      </c>
      <c r="F27" s="14">
        <f t="shared" si="1"/>
        <v>0</v>
      </c>
      <c r="G27" s="124"/>
    </row>
    <row r="28" spans="1:7" ht="28.5" customHeight="1" x14ac:dyDescent="0.3">
      <c r="A28" s="122"/>
      <c r="B28" s="138"/>
      <c r="C28" s="12" t="s">
        <v>52</v>
      </c>
      <c r="D28" s="13">
        <f t="shared" si="0"/>
        <v>0.32500000000000001</v>
      </c>
      <c r="E28" s="13">
        <v>0.5</v>
      </c>
      <c r="F28" s="14">
        <f t="shared" si="1"/>
        <v>0</v>
      </c>
      <c r="G28" s="124"/>
    </row>
    <row r="29" spans="1:7" ht="24.75" customHeight="1" x14ac:dyDescent="0.3">
      <c r="A29" s="122"/>
      <c r="B29" s="138"/>
      <c r="C29" s="12" t="s">
        <v>75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24"/>
    </row>
    <row r="30" spans="1:7" ht="24.95" customHeight="1" x14ac:dyDescent="0.3">
      <c r="A30" s="122"/>
      <c r="B30" s="143" t="s">
        <v>127</v>
      </c>
      <c r="C30" s="12" t="s">
        <v>128</v>
      </c>
      <c r="D30" s="13">
        <f t="shared" si="0"/>
        <v>4.55</v>
      </c>
      <c r="E30" s="13">
        <v>7</v>
      </c>
      <c r="F30" s="14">
        <f t="shared" si="1"/>
        <v>0</v>
      </c>
      <c r="G30" s="125" t="s">
        <v>131</v>
      </c>
    </row>
    <row r="31" spans="1:7" ht="24.95" customHeight="1" x14ac:dyDescent="0.3">
      <c r="A31" s="122"/>
      <c r="B31" s="144"/>
      <c r="C31" s="12" t="s">
        <v>129</v>
      </c>
      <c r="D31" s="13">
        <f t="shared" ref="D31:D33" si="4">0.65*E31</f>
        <v>2.6</v>
      </c>
      <c r="E31" s="13">
        <v>4</v>
      </c>
      <c r="F31" s="14">
        <f t="shared" ref="F31:F33" si="5">($B$6*D31)+($B$7*E31)</f>
        <v>0</v>
      </c>
      <c r="G31" s="126"/>
    </row>
    <row r="32" spans="1:7" ht="24.95" customHeight="1" x14ac:dyDescent="0.3">
      <c r="A32" s="122"/>
      <c r="B32" s="144"/>
      <c r="C32" s="12" t="s">
        <v>130</v>
      </c>
      <c r="D32" s="13">
        <f t="shared" si="4"/>
        <v>1.9500000000000002</v>
      </c>
      <c r="E32" s="13">
        <v>3</v>
      </c>
      <c r="F32" s="14">
        <f t="shared" si="5"/>
        <v>0</v>
      </c>
      <c r="G32" s="126"/>
    </row>
    <row r="33" spans="1:7" ht="24.95" customHeight="1" x14ac:dyDescent="0.3">
      <c r="A33" s="122"/>
      <c r="B33" s="144"/>
      <c r="C33" s="12" t="s">
        <v>79</v>
      </c>
      <c r="D33" s="13">
        <f t="shared" si="4"/>
        <v>1.9500000000000002</v>
      </c>
      <c r="E33" s="13">
        <v>3</v>
      </c>
      <c r="F33" s="14">
        <f t="shared" si="5"/>
        <v>0</v>
      </c>
      <c r="G33" s="126"/>
    </row>
    <row r="34" spans="1:7" ht="24.95" customHeight="1" x14ac:dyDescent="0.3">
      <c r="A34" s="122"/>
      <c r="B34" s="145"/>
      <c r="C34" s="12" t="s">
        <v>52</v>
      </c>
      <c r="D34" s="13">
        <f t="shared" si="0"/>
        <v>0.13</v>
      </c>
      <c r="E34" s="13">
        <v>0.2</v>
      </c>
      <c r="F34" s="14">
        <f t="shared" si="1"/>
        <v>0</v>
      </c>
      <c r="G34" s="142"/>
    </row>
    <row r="35" spans="1:7" ht="24.95" customHeight="1" x14ac:dyDescent="0.3">
      <c r="A35" s="121"/>
      <c r="B35" s="99" t="s">
        <v>83</v>
      </c>
      <c r="C35" s="12" t="s">
        <v>84</v>
      </c>
      <c r="D35" s="13">
        <f t="shared" si="0"/>
        <v>13</v>
      </c>
      <c r="E35" s="13">
        <v>20</v>
      </c>
      <c r="F35" s="14">
        <f t="shared" si="1"/>
        <v>0</v>
      </c>
      <c r="G35" s="100" t="s">
        <v>85</v>
      </c>
    </row>
    <row r="36" spans="1:7" ht="24.95" customHeight="1" x14ac:dyDescent="0.3">
      <c r="A36" s="136" t="s">
        <v>13</v>
      </c>
      <c r="B36" s="103" t="s">
        <v>132</v>
      </c>
      <c r="C36" s="12" t="s">
        <v>133</v>
      </c>
      <c r="D36" s="13">
        <f t="shared" si="0"/>
        <v>32.5</v>
      </c>
      <c r="E36" s="23">
        <v>50</v>
      </c>
      <c r="F36" s="14">
        <f t="shared" si="1"/>
        <v>0</v>
      </c>
      <c r="G36" s="19" t="s">
        <v>85</v>
      </c>
    </row>
    <row r="37" spans="1:7" ht="24.95" customHeight="1" x14ac:dyDescent="0.3">
      <c r="A37" s="136"/>
      <c r="B37" s="103" t="s">
        <v>88</v>
      </c>
      <c r="C37" s="12" t="s">
        <v>88</v>
      </c>
      <c r="D37" s="13">
        <f t="shared" si="0"/>
        <v>65</v>
      </c>
      <c r="E37" s="23">
        <v>100</v>
      </c>
      <c r="F37" s="14">
        <f t="shared" si="1"/>
        <v>0</v>
      </c>
      <c r="G37" s="19" t="s">
        <v>85</v>
      </c>
    </row>
    <row r="38" spans="1:7" x14ac:dyDescent="0.3">
      <c r="G38" s="7"/>
    </row>
  </sheetData>
  <mergeCells count="15">
    <mergeCell ref="A36:A37"/>
    <mergeCell ref="A15:A35"/>
    <mergeCell ref="B16:B21"/>
    <mergeCell ref="G16:G21"/>
    <mergeCell ref="B22:B29"/>
    <mergeCell ref="G22:G29"/>
    <mergeCell ref="B30:B34"/>
    <mergeCell ref="G30:G34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1"/>
  <sheetViews>
    <sheetView topLeftCell="A22" zoomScale="85" zoomScaleNormal="85" zoomScaleSheetLayoutView="70" zoomScalePageLayoutView="40" workbookViewId="0">
      <selection activeCell="G16" sqref="G16:G2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23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36" t="s">
        <v>11</v>
      </c>
      <c r="B10" s="127" t="s">
        <v>134</v>
      </c>
      <c r="C10" s="12" t="s">
        <v>135</v>
      </c>
      <c r="D10" s="13">
        <f t="shared" ref="D10:D40" si="0">0.65*E10</f>
        <v>16.25</v>
      </c>
      <c r="E10" s="13">
        <v>25</v>
      </c>
      <c r="F10" s="14">
        <f t="shared" ref="F10:F40" si="1">($B$6*D10)+($B$7*E10)</f>
        <v>0</v>
      </c>
      <c r="G10" s="124" t="s">
        <v>140</v>
      </c>
    </row>
    <row r="11" spans="1:7" s="3" customFormat="1" ht="24.95" customHeight="1" x14ac:dyDescent="0.3">
      <c r="A11" s="136"/>
      <c r="B11" s="128"/>
      <c r="C11" s="12" t="s">
        <v>130</v>
      </c>
      <c r="D11" s="13">
        <f t="shared" si="0"/>
        <v>6.5</v>
      </c>
      <c r="E11" s="13">
        <v>10</v>
      </c>
      <c r="F11" s="14">
        <f t="shared" si="1"/>
        <v>0</v>
      </c>
      <c r="G11" s="124"/>
    </row>
    <row r="12" spans="1:7" s="3" customFormat="1" ht="28.5" customHeight="1" x14ac:dyDescent="0.3">
      <c r="A12" s="136"/>
      <c r="B12" s="128"/>
      <c r="C12" s="12" t="s">
        <v>136</v>
      </c>
      <c r="D12" s="13">
        <f t="shared" si="0"/>
        <v>6.5</v>
      </c>
      <c r="E12" s="13">
        <v>10</v>
      </c>
      <c r="F12" s="14">
        <f t="shared" si="1"/>
        <v>0</v>
      </c>
      <c r="G12" s="124"/>
    </row>
    <row r="13" spans="1:7" s="3" customFormat="1" ht="28.5" customHeight="1" x14ac:dyDescent="0.3">
      <c r="A13" s="136"/>
      <c r="B13" s="128"/>
      <c r="C13" s="12" t="s">
        <v>51</v>
      </c>
      <c r="D13" s="13">
        <f t="shared" si="0"/>
        <v>1.3</v>
      </c>
      <c r="E13" s="13">
        <v>2</v>
      </c>
      <c r="F13" s="14">
        <f t="shared" si="1"/>
        <v>0</v>
      </c>
      <c r="G13" s="124"/>
    </row>
    <row r="14" spans="1:7" s="3" customFormat="1" ht="28.5" customHeight="1" x14ac:dyDescent="0.3">
      <c r="A14" s="136"/>
      <c r="B14" s="128"/>
      <c r="C14" s="12" t="s">
        <v>52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24"/>
    </row>
    <row r="15" spans="1:7" s="3" customFormat="1" ht="37.5" customHeight="1" x14ac:dyDescent="0.3">
      <c r="A15" s="120" t="s">
        <v>12</v>
      </c>
      <c r="B15" s="103" t="s">
        <v>54</v>
      </c>
      <c r="C15" s="12" t="s">
        <v>55</v>
      </c>
      <c r="D15" s="13">
        <f t="shared" si="0"/>
        <v>35.75</v>
      </c>
      <c r="E15" s="13">
        <v>55</v>
      </c>
      <c r="F15" s="14">
        <f t="shared" si="1"/>
        <v>0</v>
      </c>
      <c r="G15" s="97" t="s">
        <v>56</v>
      </c>
    </row>
    <row r="16" spans="1:7" ht="21.75" customHeight="1" x14ac:dyDescent="0.3">
      <c r="A16" s="122"/>
      <c r="B16" s="138" t="s">
        <v>137</v>
      </c>
      <c r="C16" s="12" t="s">
        <v>108</v>
      </c>
      <c r="D16" s="13">
        <f t="shared" si="0"/>
        <v>13</v>
      </c>
      <c r="E16" s="13">
        <v>20</v>
      </c>
      <c r="F16" s="14">
        <f t="shared" si="1"/>
        <v>0</v>
      </c>
      <c r="G16" s="124" t="s">
        <v>139</v>
      </c>
    </row>
    <row r="17" spans="1:7" ht="21.75" customHeight="1" x14ac:dyDescent="0.3">
      <c r="A17" s="122"/>
      <c r="B17" s="138"/>
      <c r="C17" s="12" t="s">
        <v>136</v>
      </c>
      <c r="D17" s="13">
        <f t="shared" ref="D17:D19" si="2">0.65*E17</f>
        <v>3.25</v>
      </c>
      <c r="E17" s="13">
        <v>5</v>
      </c>
      <c r="F17" s="14">
        <f t="shared" ref="F17:F19" si="3">($B$6*D17)+($B$7*E17)</f>
        <v>0</v>
      </c>
      <c r="G17" s="124"/>
    </row>
    <row r="18" spans="1:7" ht="21.75" customHeight="1" x14ac:dyDescent="0.3">
      <c r="A18" s="122"/>
      <c r="B18" s="138"/>
      <c r="C18" s="12" t="s">
        <v>61</v>
      </c>
      <c r="D18" s="13">
        <f t="shared" si="2"/>
        <v>3.25</v>
      </c>
      <c r="E18" s="13">
        <v>5</v>
      </c>
      <c r="F18" s="14">
        <f t="shared" si="3"/>
        <v>0</v>
      </c>
      <c r="G18" s="124"/>
    </row>
    <row r="19" spans="1:7" ht="30" customHeight="1" x14ac:dyDescent="0.3">
      <c r="A19" s="122"/>
      <c r="B19" s="138"/>
      <c r="C19" s="12" t="s">
        <v>62</v>
      </c>
      <c r="D19" s="13">
        <f t="shared" si="2"/>
        <v>2.9250000000000003</v>
      </c>
      <c r="E19" s="13">
        <v>4.5</v>
      </c>
      <c r="F19" s="14">
        <f t="shared" si="3"/>
        <v>0</v>
      </c>
      <c r="G19" s="124"/>
    </row>
    <row r="20" spans="1:7" ht="21.75" customHeight="1" x14ac:dyDescent="0.3">
      <c r="A20" s="122"/>
      <c r="B20" s="138"/>
      <c r="C20" s="12" t="s">
        <v>53</v>
      </c>
      <c r="D20" s="13">
        <f t="shared" si="0"/>
        <v>0.32500000000000001</v>
      </c>
      <c r="E20" s="13">
        <v>0.5</v>
      </c>
      <c r="F20" s="14">
        <f t="shared" si="1"/>
        <v>0</v>
      </c>
      <c r="G20" s="124"/>
    </row>
    <row r="21" spans="1:7" ht="23.25" customHeight="1" x14ac:dyDescent="0.3">
      <c r="A21" s="122"/>
      <c r="B21" s="138"/>
      <c r="C21" s="12" t="s">
        <v>138</v>
      </c>
      <c r="D21" s="13">
        <f t="shared" si="0"/>
        <v>0.19500000000000001</v>
      </c>
      <c r="E21" s="13">
        <v>0.3</v>
      </c>
      <c r="F21" s="14">
        <f t="shared" si="1"/>
        <v>0</v>
      </c>
      <c r="G21" s="124"/>
    </row>
    <row r="22" spans="1:7" ht="21" customHeight="1" x14ac:dyDescent="0.3">
      <c r="A22" s="122"/>
      <c r="B22" s="138"/>
      <c r="C22" s="12" t="s">
        <v>52</v>
      </c>
      <c r="D22" s="13">
        <f t="shared" si="0"/>
        <v>0.13</v>
      </c>
      <c r="E22" s="13">
        <v>0.2</v>
      </c>
      <c r="F22" s="14">
        <f t="shared" si="1"/>
        <v>0</v>
      </c>
      <c r="G22" s="124"/>
    </row>
    <row r="23" spans="1:7" ht="36" customHeight="1" x14ac:dyDescent="0.3">
      <c r="A23" s="122"/>
      <c r="B23" s="137" t="s">
        <v>141</v>
      </c>
      <c r="C23" s="12" t="s">
        <v>142</v>
      </c>
      <c r="D23" s="13">
        <f t="shared" si="0"/>
        <v>26</v>
      </c>
      <c r="E23" s="13">
        <v>40</v>
      </c>
      <c r="F23" s="14">
        <f t="shared" si="1"/>
        <v>0</v>
      </c>
      <c r="G23" s="124" t="s">
        <v>143</v>
      </c>
    </row>
    <row r="24" spans="1:7" ht="25.5" customHeight="1" x14ac:dyDescent="0.3">
      <c r="A24" s="122"/>
      <c r="B24" s="138"/>
      <c r="C24" s="12" t="s">
        <v>130</v>
      </c>
      <c r="D24" s="13">
        <f t="shared" ref="D24:D29" si="4">0.65*E24</f>
        <v>3.25</v>
      </c>
      <c r="E24" s="13">
        <v>5</v>
      </c>
      <c r="F24" s="14">
        <f t="shared" ref="F24:F29" si="5">($B$6*D24)+($B$7*E24)</f>
        <v>0</v>
      </c>
      <c r="G24" s="124"/>
    </row>
    <row r="25" spans="1:7" ht="25.5" customHeight="1" x14ac:dyDescent="0.3">
      <c r="A25" s="122"/>
      <c r="B25" s="138"/>
      <c r="C25" s="12" t="s">
        <v>136</v>
      </c>
      <c r="D25" s="13">
        <f t="shared" si="4"/>
        <v>3.25</v>
      </c>
      <c r="E25" s="13">
        <v>5</v>
      </c>
      <c r="F25" s="14">
        <f t="shared" si="5"/>
        <v>0</v>
      </c>
      <c r="G25" s="124"/>
    </row>
    <row r="26" spans="1:7" ht="25.5" customHeight="1" x14ac:dyDescent="0.3">
      <c r="A26" s="122"/>
      <c r="B26" s="138"/>
      <c r="C26" s="12" t="s">
        <v>72</v>
      </c>
      <c r="D26" s="13">
        <f t="shared" si="4"/>
        <v>1.9500000000000002</v>
      </c>
      <c r="E26" s="13">
        <v>3</v>
      </c>
      <c r="F26" s="14">
        <f t="shared" si="5"/>
        <v>0</v>
      </c>
      <c r="G26" s="124"/>
    </row>
    <row r="27" spans="1:7" ht="25.5" customHeight="1" x14ac:dyDescent="0.3">
      <c r="A27" s="122"/>
      <c r="B27" s="138"/>
      <c r="C27" s="12" t="s">
        <v>73</v>
      </c>
      <c r="D27" s="13">
        <f t="shared" si="4"/>
        <v>1.3</v>
      </c>
      <c r="E27" s="13">
        <v>2</v>
      </c>
      <c r="F27" s="14">
        <f t="shared" si="5"/>
        <v>0</v>
      </c>
      <c r="G27" s="124"/>
    </row>
    <row r="28" spans="1:7" ht="25.5" customHeight="1" x14ac:dyDescent="0.3">
      <c r="A28" s="122"/>
      <c r="B28" s="138"/>
      <c r="C28" s="12" t="s">
        <v>51</v>
      </c>
      <c r="D28" s="13">
        <f t="shared" si="4"/>
        <v>1.3</v>
      </c>
      <c r="E28" s="13">
        <v>2</v>
      </c>
      <c r="F28" s="14">
        <f t="shared" si="5"/>
        <v>0</v>
      </c>
      <c r="G28" s="124"/>
    </row>
    <row r="29" spans="1:7" ht="25.5" customHeight="1" x14ac:dyDescent="0.3">
      <c r="A29" s="122"/>
      <c r="B29" s="138"/>
      <c r="C29" s="12" t="s">
        <v>125</v>
      </c>
      <c r="D29" s="13">
        <f t="shared" si="4"/>
        <v>0.65</v>
      </c>
      <c r="E29" s="13">
        <v>1</v>
      </c>
      <c r="F29" s="14">
        <f t="shared" si="5"/>
        <v>0</v>
      </c>
      <c r="G29" s="124"/>
    </row>
    <row r="30" spans="1:7" ht="24.95" customHeight="1" x14ac:dyDescent="0.3">
      <c r="A30" s="122"/>
      <c r="B30" s="138"/>
      <c r="C30" s="12" t="s">
        <v>61</v>
      </c>
      <c r="D30" s="13">
        <f t="shared" si="0"/>
        <v>0.65</v>
      </c>
      <c r="E30" s="13">
        <v>1</v>
      </c>
      <c r="F30" s="14">
        <f t="shared" si="1"/>
        <v>0</v>
      </c>
      <c r="G30" s="124"/>
    </row>
    <row r="31" spans="1:7" ht="24.95" customHeight="1" x14ac:dyDescent="0.3">
      <c r="A31" s="122"/>
      <c r="B31" s="138"/>
      <c r="C31" s="12" t="s">
        <v>53</v>
      </c>
      <c r="D31" s="13">
        <f t="shared" si="0"/>
        <v>0.32500000000000001</v>
      </c>
      <c r="E31" s="13">
        <v>0.5</v>
      </c>
      <c r="F31" s="14">
        <f t="shared" si="1"/>
        <v>0</v>
      </c>
      <c r="G31" s="124"/>
    </row>
    <row r="32" spans="1:7" ht="24.95" customHeight="1" x14ac:dyDescent="0.3">
      <c r="A32" s="122"/>
      <c r="B32" s="138"/>
      <c r="C32" s="12" t="s">
        <v>82</v>
      </c>
      <c r="D32" s="13">
        <f t="shared" si="0"/>
        <v>0.19500000000000001</v>
      </c>
      <c r="E32" s="13">
        <v>0.3</v>
      </c>
      <c r="F32" s="14">
        <f t="shared" si="1"/>
        <v>0</v>
      </c>
      <c r="G32" s="124"/>
    </row>
    <row r="33" spans="1:7" ht="22.5" customHeight="1" x14ac:dyDescent="0.3">
      <c r="A33" s="122"/>
      <c r="B33" s="139" t="s">
        <v>144</v>
      </c>
      <c r="C33" s="12" t="s">
        <v>145</v>
      </c>
      <c r="D33" s="13">
        <f t="shared" si="0"/>
        <v>22.75</v>
      </c>
      <c r="E33" s="13">
        <v>35</v>
      </c>
      <c r="F33" s="14">
        <f t="shared" si="1"/>
        <v>0</v>
      </c>
      <c r="G33" s="124" t="s">
        <v>147</v>
      </c>
    </row>
    <row r="34" spans="1:7" ht="25.5" customHeight="1" x14ac:dyDescent="0.3">
      <c r="A34" s="122"/>
      <c r="B34" s="140"/>
      <c r="C34" s="12" t="s">
        <v>51</v>
      </c>
      <c r="D34" s="13">
        <f t="shared" si="0"/>
        <v>0.97500000000000009</v>
      </c>
      <c r="E34" s="13">
        <v>1.5</v>
      </c>
      <c r="F34" s="14">
        <f t="shared" si="1"/>
        <v>0</v>
      </c>
      <c r="G34" s="124"/>
    </row>
    <row r="35" spans="1:7" ht="24.95" customHeight="1" x14ac:dyDescent="0.3">
      <c r="A35" s="122"/>
      <c r="B35" s="140"/>
      <c r="C35" s="12" t="s">
        <v>72</v>
      </c>
      <c r="D35" s="13">
        <f t="shared" si="0"/>
        <v>0.65</v>
      </c>
      <c r="E35" s="13">
        <v>1</v>
      </c>
      <c r="F35" s="14">
        <f t="shared" si="1"/>
        <v>0</v>
      </c>
      <c r="G35" s="124"/>
    </row>
    <row r="36" spans="1:7" ht="24.95" customHeight="1" x14ac:dyDescent="0.3">
      <c r="A36" s="122"/>
      <c r="B36" s="140"/>
      <c r="C36" s="12" t="s">
        <v>53</v>
      </c>
      <c r="D36" s="13">
        <f t="shared" si="0"/>
        <v>0.32500000000000001</v>
      </c>
      <c r="E36" s="13">
        <v>0.5</v>
      </c>
      <c r="F36" s="14">
        <f t="shared" si="1"/>
        <v>0</v>
      </c>
      <c r="G36" s="124"/>
    </row>
    <row r="37" spans="1:7" ht="24.95" customHeight="1" x14ac:dyDescent="0.3">
      <c r="A37" s="122"/>
      <c r="B37" s="140"/>
      <c r="C37" s="12" t="s">
        <v>146</v>
      </c>
      <c r="D37" s="13">
        <f t="shared" si="0"/>
        <v>0.32500000000000001</v>
      </c>
      <c r="E37" s="13">
        <v>0.5</v>
      </c>
      <c r="F37" s="14">
        <f t="shared" si="1"/>
        <v>0</v>
      </c>
      <c r="G37" s="124"/>
    </row>
    <row r="38" spans="1:7" ht="24.95" customHeight="1" x14ac:dyDescent="0.3">
      <c r="A38" s="121"/>
      <c r="B38" s="99" t="s">
        <v>148</v>
      </c>
      <c r="C38" s="12" t="s">
        <v>149</v>
      </c>
      <c r="D38" s="13">
        <f t="shared" si="0"/>
        <v>13</v>
      </c>
      <c r="E38" s="13">
        <v>20</v>
      </c>
      <c r="F38" s="14">
        <f t="shared" si="1"/>
        <v>0</v>
      </c>
      <c r="G38" s="100" t="s">
        <v>85</v>
      </c>
    </row>
    <row r="39" spans="1:7" ht="23.25" customHeight="1" x14ac:dyDescent="0.3">
      <c r="A39" s="136" t="s">
        <v>13</v>
      </c>
      <c r="B39" s="112" t="s">
        <v>150</v>
      </c>
      <c r="C39" s="12" t="s">
        <v>150</v>
      </c>
      <c r="D39" s="13">
        <f t="shared" si="0"/>
        <v>19.5</v>
      </c>
      <c r="E39" s="13">
        <v>30</v>
      </c>
      <c r="F39" s="14">
        <f t="shared" si="1"/>
        <v>0</v>
      </c>
      <c r="G39" s="113" t="s">
        <v>85</v>
      </c>
    </row>
    <row r="40" spans="1:7" ht="24.95" customHeight="1" x14ac:dyDescent="0.3">
      <c r="A40" s="136"/>
      <c r="B40" s="102" t="s">
        <v>88</v>
      </c>
      <c r="C40" s="56" t="s">
        <v>88</v>
      </c>
      <c r="D40" s="58">
        <f t="shared" si="0"/>
        <v>65</v>
      </c>
      <c r="E40" s="58">
        <v>100</v>
      </c>
      <c r="F40" s="46">
        <f t="shared" si="1"/>
        <v>0</v>
      </c>
      <c r="G40" s="28" t="s">
        <v>85</v>
      </c>
    </row>
    <row r="41" spans="1:7" x14ac:dyDescent="0.3">
      <c r="G41" s="7"/>
    </row>
  </sheetData>
  <mergeCells count="15">
    <mergeCell ref="A39:A40"/>
    <mergeCell ref="A15:A38"/>
    <mergeCell ref="B16:B22"/>
    <mergeCell ref="G16:G22"/>
    <mergeCell ref="B23:B32"/>
    <mergeCell ref="G23:G32"/>
    <mergeCell ref="B33:B37"/>
    <mergeCell ref="G33:G37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45"/>
  <sheetViews>
    <sheetView topLeftCell="A22" zoomScale="85" zoomScaleNormal="85" zoomScaleSheetLayoutView="70" zoomScalePageLayoutView="40" workbookViewId="0">
      <selection activeCell="G43" sqref="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24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4" t="s">
        <v>6</v>
      </c>
      <c r="B9" s="74" t="s">
        <v>5</v>
      </c>
      <c r="C9" s="74" t="s">
        <v>4</v>
      </c>
      <c r="D9" s="11" t="s">
        <v>3</v>
      </c>
      <c r="E9" s="11" t="s">
        <v>2</v>
      </c>
      <c r="F9" s="11" t="s">
        <v>1</v>
      </c>
      <c r="G9" s="74" t="s">
        <v>0</v>
      </c>
    </row>
    <row r="10" spans="1:7" s="3" customFormat="1" ht="24.95" customHeight="1" x14ac:dyDescent="0.3">
      <c r="A10" s="136" t="s">
        <v>11</v>
      </c>
      <c r="B10" s="127" t="s">
        <v>151</v>
      </c>
      <c r="C10" s="12" t="s">
        <v>47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5" t="s">
        <v>154</v>
      </c>
    </row>
    <row r="11" spans="1:7" s="3" customFormat="1" ht="24.95" customHeight="1" x14ac:dyDescent="0.3">
      <c r="A11" s="136"/>
      <c r="B11" s="128"/>
      <c r="C11" s="12" t="s">
        <v>152</v>
      </c>
      <c r="D11" s="13">
        <f t="shared" ref="D11:D14" si="2">0.65*E11</f>
        <v>6.5</v>
      </c>
      <c r="E11" s="13">
        <v>10</v>
      </c>
      <c r="F11" s="14">
        <f t="shared" ref="F11:F14" si="3">($B$6*D11)+($B$7*E11)</f>
        <v>0</v>
      </c>
      <c r="G11" s="126"/>
    </row>
    <row r="12" spans="1:7" s="3" customFormat="1" ht="24.95" customHeight="1" x14ac:dyDescent="0.3">
      <c r="A12" s="136"/>
      <c r="B12" s="128"/>
      <c r="C12" s="12" t="s">
        <v>153</v>
      </c>
      <c r="D12" s="13">
        <f t="shared" si="2"/>
        <v>6.5</v>
      </c>
      <c r="E12" s="13">
        <v>10</v>
      </c>
      <c r="F12" s="14">
        <f t="shared" si="3"/>
        <v>0</v>
      </c>
      <c r="G12" s="126"/>
    </row>
    <row r="13" spans="1:7" s="3" customFormat="1" ht="24.95" customHeight="1" x14ac:dyDescent="0.3">
      <c r="A13" s="136"/>
      <c r="B13" s="128"/>
      <c r="C13" s="12" t="s">
        <v>51</v>
      </c>
      <c r="D13" s="13">
        <f t="shared" si="2"/>
        <v>0.97500000000000009</v>
      </c>
      <c r="E13" s="13">
        <v>1.5</v>
      </c>
      <c r="F13" s="14">
        <f t="shared" si="3"/>
        <v>0</v>
      </c>
      <c r="G13" s="126"/>
    </row>
    <row r="14" spans="1:7" s="3" customFormat="1" ht="24.95" customHeight="1" x14ac:dyDescent="0.3">
      <c r="A14" s="136"/>
      <c r="B14" s="128"/>
      <c r="C14" s="12" t="s">
        <v>52</v>
      </c>
      <c r="D14" s="13">
        <f t="shared" si="2"/>
        <v>0.32500000000000001</v>
      </c>
      <c r="E14" s="13">
        <v>0.5</v>
      </c>
      <c r="F14" s="14">
        <f t="shared" si="3"/>
        <v>0</v>
      </c>
      <c r="G14" s="126"/>
    </row>
    <row r="15" spans="1:7" s="3" customFormat="1" ht="24.95" customHeight="1" x14ac:dyDescent="0.3">
      <c r="A15" s="120" t="s">
        <v>12</v>
      </c>
      <c r="B15" s="127" t="s">
        <v>155</v>
      </c>
      <c r="C15" s="12" t="s">
        <v>47</v>
      </c>
      <c r="D15" s="13">
        <f t="shared" si="0"/>
        <v>32.5</v>
      </c>
      <c r="E15" s="13">
        <v>50</v>
      </c>
      <c r="F15" s="14">
        <f t="shared" si="1"/>
        <v>0</v>
      </c>
      <c r="G15" s="125" t="s">
        <v>157</v>
      </c>
    </row>
    <row r="16" spans="1:7" s="3" customFormat="1" ht="24.95" customHeight="1" x14ac:dyDescent="0.3">
      <c r="A16" s="122"/>
      <c r="B16" s="141"/>
      <c r="C16" s="12" t="s">
        <v>156</v>
      </c>
      <c r="D16" s="13">
        <f t="shared" si="0"/>
        <v>3.25</v>
      </c>
      <c r="E16" s="13">
        <v>5</v>
      </c>
      <c r="F16" s="14">
        <f t="shared" si="1"/>
        <v>0</v>
      </c>
      <c r="G16" s="142"/>
    </row>
    <row r="17" spans="1:7" ht="24.95" customHeight="1" x14ac:dyDescent="0.3">
      <c r="A17" s="122"/>
      <c r="B17" s="123" t="s">
        <v>158</v>
      </c>
      <c r="C17" s="12" t="s">
        <v>159</v>
      </c>
      <c r="D17" s="13">
        <f t="shared" si="0"/>
        <v>16.25</v>
      </c>
      <c r="E17" s="13">
        <v>25</v>
      </c>
      <c r="F17" s="14">
        <f t="shared" si="1"/>
        <v>0</v>
      </c>
      <c r="G17" s="124" t="s">
        <v>162</v>
      </c>
    </row>
    <row r="18" spans="1:7" ht="24.95" customHeight="1" x14ac:dyDescent="0.3">
      <c r="A18" s="122"/>
      <c r="B18" s="123"/>
      <c r="C18" s="12" t="s">
        <v>160</v>
      </c>
      <c r="D18" s="13">
        <f t="shared" si="0"/>
        <v>9.75</v>
      </c>
      <c r="E18" s="13">
        <v>15</v>
      </c>
      <c r="F18" s="14">
        <f t="shared" si="1"/>
        <v>0</v>
      </c>
      <c r="G18" s="124"/>
    </row>
    <row r="19" spans="1:7" ht="29.25" customHeight="1" x14ac:dyDescent="0.3">
      <c r="A19" s="122"/>
      <c r="B19" s="123"/>
      <c r="C19" s="12" t="s">
        <v>136</v>
      </c>
      <c r="D19" s="13">
        <f t="shared" si="0"/>
        <v>6.5</v>
      </c>
      <c r="E19" s="13">
        <v>10</v>
      </c>
      <c r="F19" s="14">
        <f t="shared" si="1"/>
        <v>0</v>
      </c>
      <c r="G19" s="124"/>
    </row>
    <row r="20" spans="1:7" ht="26.25" customHeight="1" x14ac:dyDescent="0.3">
      <c r="A20" s="122"/>
      <c r="B20" s="123"/>
      <c r="C20" s="12" t="s">
        <v>53</v>
      </c>
      <c r="D20" s="13">
        <f t="shared" si="0"/>
        <v>0.32500000000000001</v>
      </c>
      <c r="E20" s="13">
        <v>0.5</v>
      </c>
      <c r="F20" s="14">
        <f t="shared" si="1"/>
        <v>0</v>
      </c>
      <c r="G20" s="124"/>
    </row>
    <row r="21" spans="1:7" ht="36" customHeight="1" x14ac:dyDescent="0.3">
      <c r="A21" s="122"/>
      <c r="B21" s="123"/>
      <c r="C21" s="12" t="s">
        <v>62</v>
      </c>
      <c r="D21" s="13">
        <f t="shared" ref="D21:D22" si="4">0.65*E21</f>
        <v>0.32500000000000001</v>
      </c>
      <c r="E21" s="13">
        <v>0.5</v>
      </c>
      <c r="F21" s="14">
        <f t="shared" ref="F21:F22" si="5">($B$6*D21)+($B$7*E21)</f>
        <v>0</v>
      </c>
      <c r="G21" s="124"/>
    </row>
    <row r="22" spans="1:7" ht="26.25" customHeight="1" x14ac:dyDescent="0.3">
      <c r="A22" s="122"/>
      <c r="B22" s="123"/>
      <c r="C22" s="12" t="s">
        <v>74</v>
      </c>
      <c r="D22" s="13">
        <f t="shared" si="4"/>
        <v>0.32500000000000001</v>
      </c>
      <c r="E22" s="13">
        <v>0.5</v>
      </c>
      <c r="F22" s="14">
        <f t="shared" si="5"/>
        <v>0</v>
      </c>
      <c r="G22" s="124"/>
    </row>
    <row r="23" spans="1:7" ht="24.95" customHeight="1" x14ac:dyDescent="0.3">
      <c r="A23" s="122"/>
      <c r="B23" s="123"/>
      <c r="C23" s="12" t="s">
        <v>161</v>
      </c>
      <c r="D23" s="13">
        <f t="shared" si="0"/>
        <v>0.32500000000000001</v>
      </c>
      <c r="E23" s="13">
        <v>0.5</v>
      </c>
      <c r="F23" s="14">
        <f t="shared" si="1"/>
        <v>0</v>
      </c>
      <c r="G23" s="124"/>
    </row>
    <row r="24" spans="1:7" ht="24" customHeight="1" x14ac:dyDescent="0.3">
      <c r="A24" s="122"/>
      <c r="B24" s="137" t="s">
        <v>163</v>
      </c>
      <c r="C24" s="12" t="s">
        <v>164</v>
      </c>
      <c r="D24" s="13">
        <f t="shared" si="0"/>
        <v>32.5</v>
      </c>
      <c r="E24" s="13">
        <v>50</v>
      </c>
      <c r="F24" s="14">
        <f t="shared" si="1"/>
        <v>0</v>
      </c>
      <c r="G24" s="124" t="s">
        <v>165</v>
      </c>
    </row>
    <row r="25" spans="1:7" ht="24" customHeight="1" x14ac:dyDescent="0.3">
      <c r="A25" s="122"/>
      <c r="B25" s="137"/>
      <c r="C25" s="12" t="s">
        <v>136</v>
      </c>
      <c r="D25" s="13">
        <f t="shared" ref="D25:D30" si="6">0.65*E25</f>
        <v>3.25</v>
      </c>
      <c r="E25" s="13">
        <v>5</v>
      </c>
      <c r="F25" s="14">
        <f t="shared" ref="F25:F30" si="7">($B$6*D25)+($B$7*E25)</f>
        <v>0</v>
      </c>
      <c r="G25" s="124"/>
    </row>
    <row r="26" spans="1:7" ht="24" customHeight="1" x14ac:dyDescent="0.3">
      <c r="A26" s="122"/>
      <c r="B26" s="137"/>
      <c r="C26" s="12" t="s">
        <v>67</v>
      </c>
      <c r="D26" s="13">
        <f t="shared" si="6"/>
        <v>3.25</v>
      </c>
      <c r="E26" s="13">
        <v>5</v>
      </c>
      <c r="F26" s="14">
        <f t="shared" si="7"/>
        <v>0</v>
      </c>
      <c r="G26" s="124"/>
    </row>
    <row r="27" spans="1:7" ht="24" customHeight="1" x14ac:dyDescent="0.3">
      <c r="A27" s="122"/>
      <c r="B27" s="137"/>
      <c r="C27" s="12" t="s">
        <v>72</v>
      </c>
      <c r="D27" s="13">
        <f t="shared" si="6"/>
        <v>1.9500000000000002</v>
      </c>
      <c r="E27" s="13">
        <v>3</v>
      </c>
      <c r="F27" s="14">
        <f t="shared" si="7"/>
        <v>0</v>
      </c>
      <c r="G27" s="124"/>
    </row>
    <row r="28" spans="1:7" ht="24" customHeight="1" x14ac:dyDescent="0.3">
      <c r="A28" s="122"/>
      <c r="B28" s="137"/>
      <c r="C28" s="12" t="s">
        <v>130</v>
      </c>
      <c r="D28" s="13">
        <f t="shared" si="6"/>
        <v>1.3</v>
      </c>
      <c r="E28" s="13">
        <v>2</v>
      </c>
      <c r="F28" s="14">
        <f t="shared" si="7"/>
        <v>0</v>
      </c>
      <c r="G28" s="124"/>
    </row>
    <row r="29" spans="1:7" ht="24" customHeight="1" x14ac:dyDescent="0.3">
      <c r="A29" s="122"/>
      <c r="B29" s="137"/>
      <c r="C29" s="12" t="s">
        <v>73</v>
      </c>
      <c r="D29" s="13">
        <f t="shared" si="6"/>
        <v>1.3</v>
      </c>
      <c r="E29" s="13">
        <v>2</v>
      </c>
      <c r="F29" s="14">
        <f t="shared" si="7"/>
        <v>0</v>
      </c>
      <c r="G29" s="124"/>
    </row>
    <row r="30" spans="1:7" ht="24" customHeight="1" x14ac:dyDescent="0.3">
      <c r="A30" s="122"/>
      <c r="B30" s="137"/>
      <c r="C30" s="12" t="s">
        <v>125</v>
      </c>
      <c r="D30" s="13">
        <f t="shared" si="6"/>
        <v>1.3</v>
      </c>
      <c r="E30" s="13">
        <v>2</v>
      </c>
      <c r="F30" s="14">
        <f t="shared" si="7"/>
        <v>0</v>
      </c>
      <c r="G30" s="124"/>
    </row>
    <row r="31" spans="1:7" ht="24" customHeight="1" x14ac:dyDescent="0.3">
      <c r="A31" s="122"/>
      <c r="B31" s="137"/>
      <c r="C31" s="12" t="s">
        <v>51</v>
      </c>
      <c r="D31" s="13">
        <f t="shared" si="0"/>
        <v>0.65</v>
      </c>
      <c r="E31" s="13">
        <v>1</v>
      </c>
      <c r="F31" s="14">
        <f t="shared" si="1"/>
        <v>0</v>
      </c>
      <c r="G31" s="124"/>
    </row>
    <row r="32" spans="1:7" ht="24" customHeight="1" x14ac:dyDescent="0.3">
      <c r="A32" s="122"/>
      <c r="B32" s="137"/>
      <c r="C32" s="12" t="s">
        <v>53</v>
      </c>
      <c r="D32" s="13">
        <f t="shared" si="0"/>
        <v>0.32500000000000001</v>
      </c>
      <c r="E32" s="13">
        <v>0.5</v>
      </c>
      <c r="F32" s="14">
        <f t="shared" si="1"/>
        <v>0</v>
      </c>
      <c r="G32" s="124"/>
    </row>
    <row r="33" spans="1:7" ht="24" customHeight="1" x14ac:dyDescent="0.3">
      <c r="A33" s="122"/>
      <c r="B33" s="137"/>
      <c r="C33" s="12" t="s">
        <v>82</v>
      </c>
      <c r="D33" s="13">
        <f t="shared" si="0"/>
        <v>0.32500000000000001</v>
      </c>
      <c r="E33" s="13">
        <v>0.5</v>
      </c>
      <c r="F33" s="14">
        <f t="shared" si="1"/>
        <v>0</v>
      </c>
      <c r="G33" s="124"/>
    </row>
    <row r="34" spans="1:7" ht="24" customHeight="1" x14ac:dyDescent="0.3">
      <c r="A34" s="122"/>
      <c r="B34" s="137"/>
      <c r="C34" s="12" t="s">
        <v>75</v>
      </c>
      <c r="D34" s="13">
        <f t="shared" si="0"/>
        <v>6.5000000000000002E-2</v>
      </c>
      <c r="E34" s="13">
        <v>0.1</v>
      </c>
      <c r="F34" s="14">
        <f t="shared" si="1"/>
        <v>0</v>
      </c>
      <c r="G34" s="124"/>
    </row>
    <row r="35" spans="1:7" ht="21.75" customHeight="1" x14ac:dyDescent="0.3">
      <c r="A35" s="122"/>
      <c r="B35" s="146" t="s">
        <v>166</v>
      </c>
      <c r="C35" s="12" t="s">
        <v>167</v>
      </c>
      <c r="D35" s="13">
        <f t="shared" si="0"/>
        <v>65</v>
      </c>
      <c r="E35" s="13">
        <v>100</v>
      </c>
      <c r="F35" s="14">
        <f t="shared" si="1"/>
        <v>0</v>
      </c>
      <c r="G35" s="124" t="s">
        <v>465</v>
      </c>
    </row>
    <row r="36" spans="1:7" ht="21.75" customHeight="1" x14ac:dyDescent="0.3">
      <c r="A36" s="122"/>
      <c r="B36" s="146"/>
      <c r="C36" s="12" t="s">
        <v>130</v>
      </c>
      <c r="D36" s="13">
        <f t="shared" si="0"/>
        <v>2.2749999999999999</v>
      </c>
      <c r="E36" s="13">
        <v>3.5</v>
      </c>
      <c r="F36" s="14">
        <f t="shared" si="1"/>
        <v>0</v>
      </c>
      <c r="G36" s="124"/>
    </row>
    <row r="37" spans="1:7" ht="21.75" customHeight="1" x14ac:dyDescent="0.3">
      <c r="A37" s="122"/>
      <c r="B37" s="146"/>
      <c r="C37" s="12" t="s">
        <v>168</v>
      </c>
      <c r="D37" s="13">
        <f t="shared" ref="D37:D39" si="8">0.65*E37</f>
        <v>2.2749999999999999</v>
      </c>
      <c r="E37" s="13">
        <v>3.5</v>
      </c>
      <c r="F37" s="14">
        <f t="shared" ref="F37:F39" si="9">($B$6*D37)+($B$7*E37)</f>
        <v>0</v>
      </c>
      <c r="G37" s="124"/>
    </row>
    <row r="38" spans="1:7" ht="21.75" customHeight="1" x14ac:dyDescent="0.3">
      <c r="A38" s="122"/>
      <c r="B38" s="146"/>
      <c r="C38" s="12" t="s">
        <v>50</v>
      </c>
      <c r="D38" s="13">
        <f t="shared" si="8"/>
        <v>1.3</v>
      </c>
      <c r="E38" s="13">
        <v>2</v>
      </c>
      <c r="F38" s="14">
        <f t="shared" si="9"/>
        <v>0</v>
      </c>
      <c r="G38" s="124"/>
    </row>
    <row r="39" spans="1:7" ht="21.75" customHeight="1" x14ac:dyDescent="0.3">
      <c r="A39" s="122"/>
      <c r="B39" s="146"/>
      <c r="C39" s="12" t="s">
        <v>61</v>
      </c>
      <c r="D39" s="13">
        <f t="shared" si="8"/>
        <v>0.97500000000000009</v>
      </c>
      <c r="E39" s="13">
        <v>1.5</v>
      </c>
      <c r="F39" s="14">
        <f t="shared" si="9"/>
        <v>0</v>
      </c>
      <c r="G39" s="124"/>
    </row>
    <row r="40" spans="1:7" ht="21.75" customHeight="1" x14ac:dyDescent="0.3">
      <c r="A40" s="122"/>
      <c r="B40" s="146"/>
      <c r="C40" s="12" t="s">
        <v>53</v>
      </c>
      <c r="D40" s="13">
        <f t="shared" si="0"/>
        <v>0.13</v>
      </c>
      <c r="E40" s="13">
        <v>0.2</v>
      </c>
      <c r="F40" s="14">
        <f t="shared" si="1"/>
        <v>0</v>
      </c>
      <c r="G40" s="124"/>
    </row>
    <row r="41" spans="1:7" ht="21.75" customHeight="1" x14ac:dyDescent="0.3">
      <c r="A41" s="122"/>
      <c r="B41" s="146"/>
      <c r="C41" s="12" t="s">
        <v>51</v>
      </c>
      <c r="D41" s="13">
        <f t="shared" si="0"/>
        <v>0.13</v>
      </c>
      <c r="E41" s="13">
        <v>0.2</v>
      </c>
      <c r="F41" s="14">
        <f t="shared" si="1"/>
        <v>0</v>
      </c>
      <c r="G41" s="124"/>
    </row>
    <row r="42" spans="1:7" ht="21.75" customHeight="1" x14ac:dyDescent="0.3">
      <c r="A42" s="122"/>
      <c r="B42" s="146"/>
      <c r="C42" s="12" t="s">
        <v>82</v>
      </c>
      <c r="D42" s="13">
        <f t="shared" si="0"/>
        <v>6.5000000000000002E-2</v>
      </c>
      <c r="E42" s="13">
        <v>0.1</v>
      </c>
      <c r="F42" s="14">
        <f t="shared" si="1"/>
        <v>0</v>
      </c>
      <c r="G42" s="124"/>
    </row>
    <row r="43" spans="1:7" ht="24.95" customHeight="1" x14ac:dyDescent="0.3">
      <c r="A43" s="121"/>
      <c r="B43" s="72" t="s">
        <v>83</v>
      </c>
      <c r="C43" s="12" t="s">
        <v>84</v>
      </c>
      <c r="D43" s="13">
        <f t="shared" si="0"/>
        <v>13</v>
      </c>
      <c r="E43" s="13">
        <v>20</v>
      </c>
      <c r="F43" s="14">
        <f t="shared" si="1"/>
        <v>0</v>
      </c>
      <c r="G43" s="73" t="s">
        <v>85</v>
      </c>
    </row>
    <row r="44" spans="1:7" ht="24.95" customHeight="1" x14ac:dyDescent="0.3">
      <c r="A44" s="136" t="s">
        <v>13</v>
      </c>
      <c r="B44" s="75" t="s">
        <v>169</v>
      </c>
      <c r="C44" s="12" t="s">
        <v>170</v>
      </c>
      <c r="D44" s="13">
        <f t="shared" si="0"/>
        <v>32.5</v>
      </c>
      <c r="E44" s="13">
        <v>50</v>
      </c>
      <c r="F44" s="14">
        <f t="shared" si="1"/>
        <v>0</v>
      </c>
      <c r="G44" s="19" t="s">
        <v>85</v>
      </c>
    </row>
    <row r="45" spans="1:7" ht="24.95" customHeight="1" x14ac:dyDescent="0.3">
      <c r="A45" s="136"/>
      <c r="B45" s="75" t="s">
        <v>88</v>
      </c>
      <c r="C45" s="12" t="s">
        <v>88</v>
      </c>
      <c r="D45" s="13">
        <f t="shared" si="0"/>
        <v>65</v>
      </c>
      <c r="E45" s="13">
        <v>100</v>
      </c>
      <c r="F45" s="14">
        <f t="shared" si="1"/>
        <v>0</v>
      </c>
      <c r="G45" s="19" t="s">
        <v>85</v>
      </c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44:A45"/>
    <mergeCell ref="A15:A43"/>
    <mergeCell ref="B15:B16"/>
    <mergeCell ref="G15:G16"/>
    <mergeCell ref="B17:B23"/>
    <mergeCell ref="G17:G23"/>
    <mergeCell ref="B24:B34"/>
    <mergeCell ref="G24:G34"/>
    <mergeCell ref="B35:B42"/>
    <mergeCell ref="G35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29"/>
  <sheetViews>
    <sheetView topLeftCell="A8" zoomScale="85" zoomScaleNormal="85" zoomScaleSheetLayoutView="70" zoomScalePageLayoutView="40" workbookViewId="0">
      <selection activeCell="C24" sqref="C2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25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20" t="s">
        <v>11</v>
      </c>
      <c r="B10" s="127" t="s">
        <v>171</v>
      </c>
      <c r="C10" s="12" t="s">
        <v>47</v>
      </c>
      <c r="D10" s="13">
        <f t="shared" ref="D10:D27" si="0">0.65*E10</f>
        <v>16.25</v>
      </c>
      <c r="E10" s="13">
        <v>25</v>
      </c>
      <c r="F10" s="14">
        <f t="shared" ref="F10:F27" si="1">($B$6*D10)+($B$7*E10)</f>
        <v>0</v>
      </c>
      <c r="G10" s="124" t="s">
        <v>173</v>
      </c>
    </row>
    <row r="11" spans="1:7" s="3" customFormat="1" ht="24.95" customHeight="1" x14ac:dyDescent="0.3">
      <c r="A11" s="122"/>
      <c r="B11" s="128"/>
      <c r="C11" s="12" t="s">
        <v>172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4"/>
    </row>
    <row r="12" spans="1:7" s="3" customFormat="1" ht="24.95" customHeight="1" x14ac:dyDescent="0.3">
      <c r="A12" s="122"/>
      <c r="B12" s="128"/>
      <c r="C12" s="12" t="s">
        <v>51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 x14ac:dyDescent="0.3">
      <c r="A13" s="121"/>
      <c r="B13" s="141"/>
      <c r="C13" s="12" t="s">
        <v>52</v>
      </c>
      <c r="D13" s="13">
        <f t="shared" si="2"/>
        <v>0.32500000000000001</v>
      </c>
      <c r="E13" s="13">
        <v>0.5</v>
      </c>
      <c r="F13" s="14">
        <f t="shared" si="3"/>
        <v>0</v>
      </c>
      <c r="G13" s="124"/>
    </row>
    <row r="14" spans="1:7" s="3" customFormat="1" ht="50.25" customHeight="1" x14ac:dyDescent="0.3">
      <c r="A14" s="120" t="s">
        <v>17</v>
      </c>
      <c r="B14" s="116" t="s">
        <v>174</v>
      </c>
      <c r="C14" s="12" t="s">
        <v>55</v>
      </c>
      <c r="D14" s="13">
        <f t="shared" ref="D14" si="4">0.65*E14</f>
        <v>13</v>
      </c>
      <c r="E14" s="13">
        <v>20</v>
      </c>
      <c r="F14" s="14">
        <f t="shared" ref="F14" si="5">($B$6*D14)+($B$7*E14)</f>
        <v>0</v>
      </c>
      <c r="G14" s="114" t="s">
        <v>56</v>
      </c>
    </row>
    <row r="15" spans="1:7" s="3" customFormat="1" ht="24.95" customHeight="1" x14ac:dyDescent="0.3">
      <c r="A15" s="122"/>
      <c r="B15" s="137" t="s">
        <v>450</v>
      </c>
      <c r="C15" s="12" t="s">
        <v>175</v>
      </c>
      <c r="D15" s="13">
        <f t="shared" ref="D15:D23" si="6">0.65*E15</f>
        <v>39</v>
      </c>
      <c r="E15" s="13">
        <v>60</v>
      </c>
      <c r="F15" s="14">
        <f t="shared" ref="F15:F23" si="7">($B$6*D15)+($B$7*E15)</f>
        <v>0</v>
      </c>
      <c r="G15" s="125" t="s">
        <v>466</v>
      </c>
    </row>
    <row r="16" spans="1:7" s="3" customFormat="1" ht="24.95" customHeight="1" x14ac:dyDescent="0.3">
      <c r="A16" s="122"/>
      <c r="B16" s="138"/>
      <c r="C16" s="12" t="s">
        <v>159</v>
      </c>
      <c r="D16" s="13">
        <f t="shared" ref="D16:D17" si="8">0.65*E16</f>
        <v>9.75</v>
      </c>
      <c r="E16" s="13">
        <v>15</v>
      </c>
      <c r="F16" s="14">
        <f t="shared" ref="F16:F17" si="9">($B$6*D16)+($B$7*E16)</f>
        <v>0</v>
      </c>
      <c r="G16" s="126"/>
    </row>
    <row r="17" spans="1:7" s="3" customFormat="1" ht="24.95" customHeight="1" x14ac:dyDescent="0.3">
      <c r="A17" s="122"/>
      <c r="B17" s="138"/>
      <c r="C17" s="12" t="s">
        <v>136</v>
      </c>
      <c r="D17" s="13">
        <f t="shared" si="8"/>
        <v>3.25</v>
      </c>
      <c r="E17" s="13">
        <v>5</v>
      </c>
      <c r="F17" s="14">
        <f t="shared" si="9"/>
        <v>0</v>
      </c>
      <c r="G17" s="126"/>
    </row>
    <row r="18" spans="1:7" s="3" customFormat="1" ht="24.95" customHeight="1" x14ac:dyDescent="0.3">
      <c r="A18" s="122"/>
      <c r="B18" s="138"/>
      <c r="C18" s="12" t="s">
        <v>61</v>
      </c>
      <c r="D18" s="13">
        <f t="shared" ref="D18:D20" si="10">0.65*E18</f>
        <v>1.9500000000000002</v>
      </c>
      <c r="E18" s="13">
        <v>3</v>
      </c>
      <c r="F18" s="14">
        <f t="shared" ref="F18:F20" si="11">($B$6*D18)+($B$7*E18)</f>
        <v>0</v>
      </c>
      <c r="G18" s="126"/>
    </row>
    <row r="19" spans="1:7" s="3" customFormat="1" ht="24.95" customHeight="1" x14ac:dyDescent="0.3">
      <c r="A19" s="122"/>
      <c r="B19" s="138"/>
      <c r="C19" s="12" t="s">
        <v>50</v>
      </c>
      <c r="D19" s="13">
        <f t="shared" si="10"/>
        <v>1.3</v>
      </c>
      <c r="E19" s="13">
        <v>2</v>
      </c>
      <c r="F19" s="14">
        <f t="shared" si="11"/>
        <v>0</v>
      </c>
      <c r="G19" s="126"/>
    </row>
    <row r="20" spans="1:7" s="3" customFormat="1" ht="36" customHeight="1" x14ac:dyDescent="0.3">
      <c r="A20" s="122"/>
      <c r="B20" s="138"/>
      <c r="C20" s="12" t="s">
        <v>62</v>
      </c>
      <c r="D20" s="13">
        <f t="shared" si="10"/>
        <v>0.97500000000000009</v>
      </c>
      <c r="E20" s="13">
        <v>1.5</v>
      </c>
      <c r="F20" s="14">
        <f t="shared" si="11"/>
        <v>0</v>
      </c>
      <c r="G20" s="126"/>
    </row>
    <row r="21" spans="1:7" s="3" customFormat="1" ht="24.95" customHeight="1" x14ac:dyDescent="0.3">
      <c r="A21" s="122"/>
      <c r="B21" s="138"/>
      <c r="C21" s="12" t="s">
        <v>51</v>
      </c>
      <c r="D21" s="13">
        <f t="shared" ref="D21:D22" si="12">0.65*E21</f>
        <v>0.65</v>
      </c>
      <c r="E21" s="13">
        <v>1</v>
      </c>
      <c r="F21" s="14">
        <f t="shared" ref="F21:F22" si="13">($B$6*D21)+($B$7*E21)</f>
        <v>0</v>
      </c>
      <c r="G21" s="126"/>
    </row>
    <row r="22" spans="1:7" s="3" customFormat="1" ht="24.95" customHeight="1" x14ac:dyDescent="0.3">
      <c r="A22" s="122"/>
      <c r="B22" s="138"/>
      <c r="C22" s="12" t="s">
        <v>53</v>
      </c>
      <c r="D22" s="13">
        <f t="shared" si="12"/>
        <v>0.32500000000000001</v>
      </c>
      <c r="E22" s="13">
        <v>0.5</v>
      </c>
      <c r="F22" s="14">
        <f t="shared" si="13"/>
        <v>0</v>
      </c>
      <c r="G22" s="126"/>
    </row>
    <row r="23" spans="1:7" s="3" customFormat="1" ht="24.95" customHeight="1" x14ac:dyDescent="0.3">
      <c r="A23" s="122"/>
      <c r="B23" s="128"/>
      <c r="C23" s="12" t="s">
        <v>82</v>
      </c>
      <c r="D23" s="13">
        <f t="shared" si="6"/>
        <v>6.5000000000000002E-2</v>
      </c>
      <c r="E23" s="13">
        <v>0.1</v>
      </c>
      <c r="F23" s="14">
        <f t="shared" si="7"/>
        <v>0</v>
      </c>
      <c r="G23" s="126"/>
    </row>
    <row r="24" spans="1:7" ht="24.95" customHeight="1" x14ac:dyDescent="0.3">
      <c r="A24" s="122"/>
      <c r="B24" s="137" t="s">
        <v>176</v>
      </c>
      <c r="C24" s="12" t="s">
        <v>178</v>
      </c>
      <c r="D24" s="13">
        <f t="shared" si="0"/>
        <v>29.25</v>
      </c>
      <c r="E24" s="13">
        <v>45</v>
      </c>
      <c r="F24" s="14">
        <f t="shared" si="1"/>
        <v>0</v>
      </c>
      <c r="G24" s="125" t="s">
        <v>177</v>
      </c>
    </row>
    <row r="25" spans="1:7" ht="24.95" customHeight="1" x14ac:dyDescent="0.3">
      <c r="A25" s="122"/>
      <c r="B25" s="138"/>
      <c r="C25" s="56" t="s">
        <v>125</v>
      </c>
      <c r="D25" s="13">
        <f t="shared" ref="D25" si="14">0.65*E25</f>
        <v>0.97500000000000009</v>
      </c>
      <c r="E25" s="13">
        <v>1.5</v>
      </c>
      <c r="F25" s="14">
        <f t="shared" ref="F25" si="15">($B$6*D25)+($B$7*E25)</f>
        <v>0</v>
      </c>
      <c r="G25" s="126"/>
    </row>
    <row r="26" spans="1:7" ht="24.95" customHeight="1" x14ac:dyDescent="0.3">
      <c r="A26" s="121"/>
      <c r="B26" s="18" t="s">
        <v>148</v>
      </c>
      <c r="C26" s="12" t="s">
        <v>149</v>
      </c>
      <c r="D26" s="13">
        <f t="shared" si="0"/>
        <v>13</v>
      </c>
      <c r="E26" s="13">
        <v>20</v>
      </c>
      <c r="F26" s="14">
        <f t="shared" si="1"/>
        <v>0</v>
      </c>
      <c r="G26" s="17" t="s">
        <v>85</v>
      </c>
    </row>
    <row r="27" spans="1:7" ht="24.95" customHeight="1" x14ac:dyDescent="0.3">
      <c r="A27" s="120" t="s">
        <v>18</v>
      </c>
      <c r="B27" s="137" t="s">
        <v>179</v>
      </c>
      <c r="C27" s="12" t="s">
        <v>111</v>
      </c>
      <c r="D27" s="13">
        <f t="shared" si="0"/>
        <v>65</v>
      </c>
      <c r="E27" s="13">
        <v>100</v>
      </c>
      <c r="F27" s="14">
        <f t="shared" si="1"/>
        <v>0</v>
      </c>
      <c r="G27" s="125" t="s">
        <v>181</v>
      </c>
    </row>
    <row r="28" spans="1:7" ht="24.95" customHeight="1" x14ac:dyDescent="0.3">
      <c r="A28" s="121"/>
      <c r="B28" s="147"/>
      <c r="C28" s="12" t="s">
        <v>180</v>
      </c>
      <c r="D28" s="13">
        <f t="shared" ref="D28" si="16">0.65*E28</f>
        <v>32.5</v>
      </c>
      <c r="E28" s="13">
        <v>50</v>
      </c>
      <c r="F28" s="14">
        <f t="shared" ref="F28" si="17">($B$6*D28)+($B$7*E28)</f>
        <v>0</v>
      </c>
      <c r="G28" s="142"/>
    </row>
    <row r="29" spans="1:7" x14ac:dyDescent="0.3">
      <c r="G29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B27:B28"/>
    <mergeCell ref="G27:G28"/>
    <mergeCell ref="B15:B23"/>
    <mergeCell ref="G15:G23"/>
    <mergeCell ref="A27:A28"/>
    <mergeCell ref="G24:G25"/>
    <mergeCell ref="B24:B25"/>
    <mergeCell ref="A14:A2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5"/>
  <sheetViews>
    <sheetView topLeftCell="A22" zoomScale="85" zoomScaleNormal="85" zoomScaleSheetLayoutView="70" zoomScalePageLayoutView="40" workbookViewId="0">
      <selection activeCell="C37" activeCellId="3" sqref="C32 C33:C35 C38 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26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36" t="s">
        <v>11</v>
      </c>
      <c r="B10" s="127" t="s">
        <v>193</v>
      </c>
      <c r="C10" s="12" t="s">
        <v>47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5" t="s">
        <v>196</v>
      </c>
    </row>
    <row r="11" spans="1:7" s="3" customFormat="1" ht="36.75" customHeight="1" x14ac:dyDescent="0.3">
      <c r="A11" s="136"/>
      <c r="B11" s="128"/>
      <c r="C11" s="12" t="s">
        <v>194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6"/>
    </row>
    <row r="12" spans="1:7" s="3" customFormat="1" ht="24.95" customHeight="1" x14ac:dyDescent="0.3">
      <c r="A12" s="136"/>
      <c r="B12" s="128"/>
      <c r="C12" s="12" t="s">
        <v>130</v>
      </c>
      <c r="D12" s="13">
        <f t="shared" si="2"/>
        <v>3.25</v>
      </c>
      <c r="E12" s="13">
        <v>5</v>
      </c>
      <c r="F12" s="14">
        <f t="shared" si="3"/>
        <v>0</v>
      </c>
      <c r="G12" s="126"/>
    </row>
    <row r="13" spans="1:7" s="3" customFormat="1" ht="26.25" customHeight="1" x14ac:dyDescent="0.3">
      <c r="A13" s="136"/>
      <c r="B13" s="128"/>
      <c r="C13" s="12" t="s">
        <v>195</v>
      </c>
      <c r="D13" s="13">
        <f t="shared" ref="D13:D14" si="4">0.65*E13</f>
        <v>3.25</v>
      </c>
      <c r="E13" s="13">
        <v>5</v>
      </c>
      <c r="F13" s="14">
        <f t="shared" ref="F13:F14" si="5">($B$6*D13)+($B$7*E13)</f>
        <v>0</v>
      </c>
      <c r="G13" s="126"/>
    </row>
    <row r="14" spans="1:7" s="3" customFormat="1" ht="24.95" customHeight="1" x14ac:dyDescent="0.3">
      <c r="A14" s="136"/>
      <c r="B14" s="128"/>
      <c r="C14" s="12" t="s">
        <v>51</v>
      </c>
      <c r="D14" s="13">
        <f t="shared" si="4"/>
        <v>0.32500000000000001</v>
      </c>
      <c r="E14" s="13">
        <v>0.5</v>
      </c>
      <c r="F14" s="14">
        <f t="shared" si="5"/>
        <v>0</v>
      </c>
      <c r="G14" s="126"/>
    </row>
    <row r="15" spans="1:7" s="3" customFormat="1" ht="24.95" customHeight="1" x14ac:dyDescent="0.3">
      <c r="A15" s="136"/>
      <c r="B15" s="128"/>
      <c r="C15" s="12" t="s">
        <v>52</v>
      </c>
      <c r="D15" s="13">
        <f t="shared" ref="D15" si="6">0.65*E15</f>
        <v>6.5000000000000002E-2</v>
      </c>
      <c r="E15" s="13">
        <v>0.1</v>
      </c>
      <c r="F15" s="14">
        <f t="shared" ref="F15" si="7">($B$6*D15)+($B$7*E15)</f>
        <v>0</v>
      </c>
      <c r="G15" s="126"/>
    </row>
    <row r="16" spans="1:7" s="3" customFormat="1" ht="42" customHeight="1" x14ac:dyDescent="0.3">
      <c r="A16" s="120" t="s">
        <v>12</v>
      </c>
      <c r="B16" s="22" t="s">
        <v>54</v>
      </c>
      <c r="C16" s="12" t="s">
        <v>55</v>
      </c>
      <c r="D16" s="13">
        <f t="shared" ref="D16:D44" si="8">0.65*E16</f>
        <v>35.75</v>
      </c>
      <c r="E16" s="13">
        <v>55</v>
      </c>
      <c r="F16" s="14">
        <f t="shared" ref="F16:F44" si="9">($B$6*D16)+($B$7*E16)</f>
        <v>0</v>
      </c>
      <c r="G16" s="17" t="s">
        <v>56</v>
      </c>
    </row>
    <row r="17" spans="1:7" s="3" customFormat="1" ht="24.95" customHeight="1" x14ac:dyDescent="0.3">
      <c r="A17" s="122"/>
      <c r="B17" s="127" t="s">
        <v>197</v>
      </c>
      <c r="C17" s="12" t="s">
        <v>198</v>
      </c>
      <c r="D17" s="13">
        <f t="shared" si="8"/>
        <v>22.75</v>
      </c>
      <c r="E17" s="13">
        <v>35</v>
      </c>
      <c r="F17" s="14">
        <f t="shared" si="9"/>
        <v>0</v>
      </c>
      <c r="G17" s="125" t="s">
        <v>199</v>
      </c>
    </row>
    <row r="18" spans="1:7" s="3" customFormat="1" ht="24.95" customHeight="1" x14ac:dyDescent="0.3">
      <c r="A18" s="122"/>
      <c r="B18" s="128"/>
      <c r="C18" s="12" t="s">
        <v>113</v>
      </c>
      <c r="D18" s="13">
        <f t="shared" ref="D18:D21" si="10">0.65*E18</f>
        <v>6.5</v>
      </c>
      <c r="E18" s="13">
        <v>10</v>
      </c>
      <c r="F18" s="14">
        <f t="shared" ref="F18:F21" si="11">($B$6*D18)+($B$7*E18)</f>
        <v>0</v>
      </c>
      <c r="G18" s="126"/>
    </row>
    <row r="19" spans="1:7" s="3" customFormat="1" ht="24.95" customHeight="1" x14ac:dyDescent="0.3">
      <c r="A19" s="122"/>
      <c r="B19" s="128"/>
      <c r="C19" s="12" t="s">
        <v>61</v>
      </c>
      <c r="D19" s="13">
        <f t="shared" si="10"/>
        <v>1.3</v>
      </c>
      <c r="E19" s="13">
        <v>2</v>
      </c>
      <c r="F19" s="14">
        <f t="shared" si="11"/>
        <v>0</v>
      </c>
      <c r="G19" s="126"/>
    </row>
    <row r="20" spans="1:7" s="3" customFormat="1" ht="26.25" customHeight="1" x14ac:dyDescent="0.3">
      <c r="A20" s="122"/>
      <c r="B20" s="128"/>
      <c r="C20" s="12" t="s">
        <v>50</v>
      </c>
      <c r="D20" s="13">
        <f t="shared" si="10"/>
        <v>0.65</v>
      </c>
      <c r="E20" s="13">
        <v>1</v>
      </c>
      <c r="F20" s="14">
        <f t="shared" si="11"/>
        <v>0</v>
      </c>
      <c r="G20" s="126"/>
    </row>
    <row r="21" spans="1:7" s="3" customFormat="1" ht="33.75" customHeight="1" x14ac:dyDescent="0.3">
      <c r="A21" s="122"/>
      <c r="B21" s="128"/>
      <c r="C21" s="12" t="s">
        <v>62</v>
      </c>
      <c r="D21" s="13">
        <f t="shared" si="10"/>
        <v>0.65</v>
      </c>
      <c r="E21" s="13">
        <v>1</v>
      </c>
      <c r="F21" s="14">
        <f t="shared" si="11"/>
        <v>0</v>
      </c>
      <c r="G21" s="126"/>
    </row>
    <row r="22" spans="1:7" s="3" customFormat="1" ht="24.95" customHeight="1" x14ac:dyDescent="0.3">
      <c r="A22" s="122"/>
      <c r="B22" s="128"/>
      <c r="C22" s="12" t="s">
        <v>53</v>
      </c>
      <c r="D22" s="13">
        <f t="shared" ref="D22:D23" si="12">0.65*E22</f>
        <v>0.32500000000000001</v>
      </c>
      <c r="E22" s="13">
        <v>0.5</v>
      </c>
      <c r="F22" s="14">
        <f t="shared" ref="F22:F23" si="13">($B$6*D22)+($B$7*E22)</f>
        <v>0</v>
      </c>
      <c r="G22" s="126"/>
    </row>
    <row r="23" spans="1:7" s="3" customFormat="1" ht="24.95" customHeight="1" x14ac:dyDescent="0.3">
      <c r="A23" s="122"/>
      <c r="B23" s="128"/>
      <c r="C23" s="12" t="s">
        <v>138</v>
      </c>
      <c r="D23" s="13">
        <f t="shared" si="12"/>
        <v>0.13</v>
      </c>
      <c r="E23" s="13">
        <v>0.2</v>
      </c>
      <c r="F23" s="14">
        <f t="shared" si="13"/>
        <v>0</v>
      </c>
      <c r="G23" s="126"/>
    </row>
    <row r="24" spans="1:7" ht="25.5" customHeight="1" x14ac:dyDescent="0.3">
      <c r="A24" s="122"/>
      <c r="B24" s="137" t="s">
        <v>200</v>
      </c>
      <c r="C24" s="12" t="s">
        <v>160</v>
      </c>
      <c r="D24" s="13">
        <f t="shared" si="8"/>
        <v>32.5</v>
      </c>
      <c r="E24" s="13">
        <v>50</v>
      </c>
      <c r="F24" s="14">
        <f t="shared" si="9"/>
        <v>0</v>
      </c>
      <c r="G24" s="124" t="s">
        <v>203</v>
      </c>
    </row>
    <row r="25" spans="1:7" ht="24.95" customHeight="1" x14ac:dyDescent="0.3">
      <c r="A25" s="122"/>
      <c r="B25" s="138"/>
      <c r="C25" s="12" t="s">
        <v>72</v>
      </c>
      <c r="D25" s="13">
        <f t="shared" si="8"/>
        <v>3.25</v>
      </c>
      <c r="E25" s="13">
        <v>5</v>
      </c>
      <c r="F25" s="14">
        <f t="shared" si="9"/>
        <v>0</v>
      </c>
      <c r="G25" s="124"/>
    </row>
    <row r="26" spans="1:7" ht="24.95" customHeight="1" x14ac:dyDescent="0.3">
      <c r="A26" s="122"/>
      <c r="B26" s="138"/>
      <c r="C26" s="12" t="s">
        <v>125</v>
      </c>
      <c r="D26" s="13">
        <f t="shared" si="8"/>
        <v>1.3</v>
      </c>
      <c r="E26" s="13">
        <v>2</v>
      </c>
      <c r="F26" s="14">
        <f t="shared" si="9"/>
        <v>0</v>
      </c>
      <c r="G26" s="124"/>
    </row>
    <row r="27" spans="1:7" ht="24.95" customHeight="1" x14ac:dyDescent="0.3">
      <c r="A27" s="122"/>
      <c r="B27" s="138"/>
      <c r="C27" s="12" t="s">
        <v>53</v>
      </c>
      <c r="D27" s="13">
        <f t="shared" si="8"/>
        <v>0.65</v>
      </c>
      <c r="E27" s="13">
        <v>1</v>
      </c>
      <c r="F27" s="14">
        <f t="shared" si="9"/>
        <v>0</v>
      </c>
      <c r="G27" s="124"/>
    </row>
    <row r="28" spans="1:7" ht="24.95" customHeight="1" x14ac:dyDescent="0.3">
      <c r="A28" s="122"/>
      <c r="B28" s="138"/>
      <c r="C28" s="12" t="s">
        <v>51</v>
      </c>
      <c r="D28" s="13">
        <f t="shared" ref="D28" si="14">0.65*E28</f>
        <v>0.65</v>
      </c>
      <c r="E28" s="13">
        <v>1</v>
      </c>
      <c r="F28" s="14">
        <f t="shared" ref="F28" si="15">($B$6*D28)+($B$7*E28)</f>
        <v>0</v>
      </c>
      <c r="G28" s="124"/>
    </row>
    <row r="29" spans="1:7" ht="24.95" customHeight="1" x14ac:dyDescent="0.3">
      <c r="A29" s="122"/>
      <c r="B29" s="138"/>
      <c r="C29" s="12" t="s">
        <v>201</v>
      </c>
      <c r="D29" s="13">
        <f t="shared" ref="D29:D30" si="16">0.65*E29</f>
        <v>0.65</v>
      </c>
      <c r="E29" s="13">
        <v>1</v>
      </c>
      <c r="F29" s="14">
        <f t="shared" ref="F29:F30" si="17">($B$6*D29)+($B$7*E29)</f>
        <v>0</v>
      </c>
      <c r="G29" s="124"/>
    </row>
    <row r="30" spans="1:7" ht="24.95" customHeight="1" x14ac:dyDescent="0.3">
      <c r="A30" s="122"/>
      <c r="B30" s="138"/>
      <c r="C30" s="12" t="s">
        <v>202</v>
      </c>
      <c r="D30" s="13">
        <f t="shared" si="16"/>
        <v>0.32500000000000001</v>
      </c>
      <c r="E30" s="13">
        <v>0.5</v>
      </c>
      <c r="F30" s="14">
        <f t="shared" si="17"/>
        <v>0</v>
      </c>
      <c r="G30" s="124"/>
    </row>
    <row r="31" spans="1:7" ht="24.95" customHeight="1" x14ac:dyDescent="0.3">
      <c r="A31" s="122"/>
      <c r="B31" s="138"/>
      <c r="C31" s="12" t="s">
        <v>73</v>
      </c>
      <c r="D31" s="13">
        <f t="shared" ref="D31" si="18">0.65*E31</f>
        <v>0.32500000000000001</v>
      </c>
      <c r="E31" s="13">
        <v>0.5</v>
      </c>
      <c r="F31" s="14">
        <f t="shared" ref="F31" si="19">($B$6*D31)+($B$7*E31)</f>
        <v>0</v>
      </c>
      <c r="G31" s="124"/>
    </row>
    <row r="32" spans="1:7" ht="24.95" customHeight="1" x14ac:dyDescent="0.3">
      <c r="A32" s="122"/>
      <c r="B32" s="137" t="s">
        <v>204</v>
      </c>
      <c r="C32" s="12" t="s">
        <v>152</v>
      </c>
      <c r="D32" s="13">
        <f t="shared" ref="D32" si="20">E32*0.65</f>
        <v>19.5</v>
      </c>
      <c r="E32" s="13">
        <v>30</v>
      </c>
      <c r="F32" s="14">
        <f t="shared" si="9"/>
        <v>0</v>
      </c>
      <c r="G32" s="125" t="s">
        <v>205</v>
      </c>
    </row>
    <row r="33" spans="1:7" ht="24.95" customHeight="1" x14ac:dyDescent="0.3">
      <c r="A33" s="122"/>
      <c r="B33" s="138"/>
      <c r="C33" s="12" t="s">
        <v>130</v>
      </c>
      <c r="D33" s="13">
        <f t="shared" ref="D33:D38" si="21">E33*0.65</f>
        <v>1.9500000000000002</v>
      </c>
      <c r="E33" s="13">
        <v>3</v>
      </c>
      <c r="F33" s="14">
        <f t="shared" ref="F33:F38" si="22">($B$6*D33)+($B$7*E33)</f>
        <v>0</v>
      </c>
      <c r="G33" s="126"/>
    </row>
    <row r="34" spans="1:7" ht="24.95" customHeight="1" x14ac:dyDescent="0.3">
      <c r="A34" s="122"/>
      <c r="B34" s="138"/>
      <c r="C34" s="12" t="s">
        <v>136</v>
      </c>
      <c r="D34" s="13">
        <f t="shared" ref="D34:D37" si="23">E34*0.65</f>
        <v>1.9500000000000002</v>
      </c>
      <c r="E34" s="13">
        <v>3</v>
      </c>
      <c r="F34" s="14">
        <f t="shared" ref="F34:F37" si="24">($B$6*D34)+($B$7*E34)</f>
        <v>0</v>
      </c>
      <c r="G34" s="126"/>
    </row>
    <row r="35" spans="1:7" ht="24.95" customHeight="1" x14ac:dyDescent="0.3">
      <c r="A35" s="122"/>
      <c r="B35" s="138"/>
      <c r="C35" s="12" t="s">
        <v>201</v>
      </c>
      <c r="D35" s="13">
        <f t="shared" si="23"/>
        <v>1.9500000000000002</v>
      </c>
      <c r="E35" s="13">
        <v>3</v>
      </c>
      <c r="F35" s="14">
        <f t="shared" si="24"/>
        <v>0</v>
      </c>
      <c r="G35" s="126"/>
    </row>
    <row r="36" spans="1:7" ht="24.95" customHeight="1" x14ac:dyDescent="0.3">
      <c r="A36" s="122"/>
      <c r="B36" s="138"/>
      <c r="C36" s="12" t="s">
        <v>50</v>
      </c>
      <c r="D36" s="13">
        <f t="shared" si="23"/>
        <v>0.65</v>
      </c>
      <c r="E36" s="13">
        <v>1</v>
      </c>
      <c r="F36" s="14">
        <f t="shared" si="24"/>
        <v>0</v>
      </c>
      <c r="G36" s="126"/>
    </row>
    <row r="37" spans="1:7" ht="24.95" customHeight="1" x14ac:dyDescent="0.3">
      <c r="A37" s="122"/>
      <c r="B37" s="138"/>
      <c r="C37" s="12" t="s">
        <v>125</v>
      </c>
      <c r="D37" s="13">
        <f t="shared" si="23"/>
        <v>0.65</v>
      </c>
      <c r="E37" s="13">
        <v>1</v>
      </c>
      <c r="F37" s="14">
        <f t="shared" si="24"/>
        <v>0</v>
      </c>
      <c r="G37" s="126"/>
    </row>
    <row r="38" spans="1:7" ht="24.95" customHeight="1" x14ac:dyDescent="0.3">
      <c r="A38" s="122"/>
      <c r="B38" s="138"/>
      <c r="C38" s="12" t="s">
        <v>53</v>
      </c>
      <c r="D38" s="13">
        <f t="shared" si="21"/>
        <v>0.32500000000000001</v>
      </c>
      <c r="E38" s="13">
        <v>0.5</v>
      </c>
      <c r="F38" s="14">
        <f t="shared" si="22"/>
        <v>0</v>
      </c>
      <c r="G38" s="126"/>
    </row>
    <row r="39" spans="1:7" ht="24.95" customHeight="1" x14ac:dyDescent="0.3">
      <c r="A39" s="122"/>
      <c r="B39" s="138"/>
      <c r="C39" s="12" t="s">
        <v>73</v>
      </c>
      <c r="D39" s="13">
        <f t="shared" ref="D39:D40" si="25">E39*0.65</f>
        <v>0.32500000000000001</v>
      </c>
      <c r="E39" s="13">
        <v>0.5</v>
      </c>
      <c r="F39" s="14">
        <f t="shared" ref="F39:F40" si="26">($B$6*D39)+($B$7*E39)</f>
        <v>0</v>
      </c>
      <c r="G39" s="126"/>
    </row>
    <row r="40" spans="1:7" ht="24.95" customHeight="1" x14ac:dyDescent="0.3">
      <c r="A40" s="122"/>
      <c r="B40" s="138"/>
      <c r="C40" s="12" t="s">
        <v>51</v>
      </c>
      <c r="D40" s="13">
        <f t="shared" si="25"/>
        <v>0.32500000000000001</v>
      </c>
      <c r="E40" s="13">
        <v>0.5</v>
      </c>
      <c r="F40" s="14">
        <f t="shared" si="26"/>
        <v>0</v>
      </c>
      <c r="G40" s="126"/>
    </row>
    <row r="41" spans="1:7" ht="24.95" customHeight="1" x14ac:dyDescent="0.3">
      <c r="A41" s="122"/>
      <c r="B41" s="138"/>
      <c r="C41" s="12" t="s">
        <v>82</v>
      </c>
      <c r="D41" s="13">
        <f t="shared" ref="D41" si="27">E41*0.65</f>
        <v>0.32500000000000001</v>
      </c>
      <c r="E41" s="13">
        <v>0.5</v>
      </c>
      <c r="F41" s="14">
        <f t="shared" ref="F41" si="28">($B$6*D41)+($B$7*E41)</f>
        <v>0</v>
      </c>
      <c r="G41" s="126"/>
    </row>
    <row r="42" spans="1:7" ht="24.95" customHeight="1" x14ac:dyDescent="0.3">
      <c r="A42" s="121"/>
      <c r="B42" s="18" t="s">
        <v>83</v>
      </c>
      <c r="C42" s="12" t="s">
        <v>84</v>
      </c>
      <c r="D42" s="13">
        <f t="shared" si="8"/>
        <v>13</v>
      </c>
      <c r="E42" s="13">
        <v>20</v>
      </c>
      <c r="F42" s="14">
        <f t="shared" si="9"/>
        <v>0</v>
      </c>
      <c r="G42" s="17" t="s">
        <v>85</v>
      </c>
    </row>
    <row r="43" spans="1:7" ht="24.95" customHeight="1" x14ac:dyDescent="0.3">
      <c r="A43" s="136" t="s">
        <v>13</v>
      </c>
      <c r="B43" s="57" t="s">
        <v>206</v>
      </c>
      <c r="C43" s="12" t="s">
        <v>207</v>
      </c>
      <c r="D43" s="13">
        <f t="shared" si="8"/>
        <v>26</v>
      </c>
      <c r="E43" s="13">
        <v>40</v>
      </c>
      <c r="F43" s="14">
        <f t="shared" si="9"/>
        <v>0</v>
      </c>
      <c r="G43" s="19" t="s">
        <v>85</v>
      </c>
    </row>
    <row r="44" spans="1:7" ht="24.95" customHeight="1" x14ac:dyDescent="0.3">
      <c r="A44" s="136"/>
      <c r="B44" s="57" t="s">
        <v>88</v>
      </c>
      <c r="C44" s="12" t="s">
        <v>88</v>
      </c>
      <c r="D44" s="13">
        <f t="shared" si="8"/>
        <v>65</v>
      </c>
      <c r="E44" s="13">
        <v>100</v>
      </c>
      <c r="F44" s="14">
        <f t="shared" si="9"/>
        <v>0</v>
      </c>
      <c r="G44" s="19" t="s">
        <v>85</v>
      </c>
    </row>
    <row r="45" spans="1:7" ht="17.25" x14ac:dyDescent="0.3">
      <c r="A45" s="20"/>
      <c r="B45" s="21"/>
      <c r="C45" s="24"/>
      <c r="D45" s="24"/>
      <c r="E45" s="24"/>
      <c r="F45" s="24"/>
      <c r="G45" s="25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43:A44"/>
    <mergeCell ref="A16:A42"/>
    <mergeCell ref="B24:B31"/>
    <mergeCell ref="G24:G31"/>
    <mergeCell ref="B17:B23"/>
    <mergeCell ref="G17:G23"/>
    <mergeCell ref="B32:B41"/>
    <mergeCell ref="G32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2"/>
  <sheetViews>
    <sheetView topLeftCell="A19" zoomScale="85" zoomScaleNormal="85" zoomScaleSheetLayoutView="70" zoomScalePageLayoutView="40" workbookViewId="0">
      <selection activeCell="C38" sqref="C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27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20" t="s">
        <v>11</v>
      </c>
      <c r="B10" s="127" t="s">
        <v>209</v>
      </c>
      <c r="C10" s="12" t="s">
        <v>47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124" t="s">
        <v>210</v>
      </c>
    </row>
    <row r="11" spans="1:7" s="3" customFormat="1" ht="24.95" customHeight="1" x14ac:dyDescent="0.3">
      <c r="A11" s="122"/>
      <c r="B11" s="128"/>
      <c r="C11" s="12" t="s">
        <v>106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4"/>
    </row>
    <row r="12" spans="1:7" s="3" customFormat="1" ht="24.95" customHeight="1" x14ac:dyDescent="0.3">
      <c r="A12" s="122"/>
      <c r="B12" s="128"/>
      <c r="C12" s="12" t="s">
        <v>130</v>
      </c>
      <c r="D12" s="13">
        <f t="shared" si="2"/>
        <v>3.25</v>
      </c>
      <c r="E12" s="13">
        <v>5</v>
      </c>
      <c r="F12" s="14">
        <f t="shared" si="3"/>
        <v>0</v>
      </c>
      <c r="G12" s="124"/>
    </row>
    <row r="13" spans="1:7" s="3" customFormat="1" ht="24.95" customHeight="1" x14ac:dyDescent="0.3">
      <c r="A13" s="122"/>
      <c r="B13" s="128"/>
      <c r="C13" s="12" t="s">
        <v>136</v>
      </c>
      <c r="D13" s="13">
        <f t="shared" si="2"/>
        <v>3.25</v>
      </c>
      <c r="E13" s="13">
        <v>5</v>
      </c>
      <c r="F13" s="14">
        <f t="shared" si="3"/>
        <v>0</v>
      </c>
      <c r="G13" s="124"/>
    </row>
    <row r="14" spans="1:7" s="3" customFormat="1" ht="22.5" customHeight="1" x14ac:dyDescent="0.3">
      <c r="A14" s="122"/>
      <c r="B14" s="128"/>
      <c r="C14" s="12" t="s">
        <v>51</v>
      </c>
      <c r="D14" s="13">
        <f t="shared" ref="D14:D15" si="4">0.65*E14</f>
        <v>0.78</v>
      </c>
      <c r="E14" s="13">
        <v>1.2</v>
      </c>
      <c r="F14" s="14">
        <f t="shared" ref="F14:F15" si="5">($B$6*D14)+($B$7*E14)</f>
        <v>0</v>
      </c>
      <c r="G14" s="124"/>
    </row>
    <row r="15" spans="1:7" s="3" customFormat="1" ht="24.95" customHeight="1" x14ac:dyDescent="0.3">
      <c r="A15" s="122"/>
      <c r="B15" s="128"/>
      <c r="C15" s="12" t="s">
        <v>208</v>
      </c>
      <c r="D15" s="13">
        <f t="shared" si="4"/>
        <v>0.32500000000000001</v>
      </c>
      <c r="E15" s="13">
        <v>0.5</v>
      </c>
      <c r="F15" s="14">
        <f t="shared" si="5"/>
        <v>0</v>
      </c>
      <c r="G15" s="124"/>
    </row>
    <row r="16" spans="1:7" s="3" customFormat="1" ht="24.95" customHeight="1" x14ac:dyDescent="0.3">
      <c r="A16" s="120" t="s">
        <v>12</v>
      </c>
      <c r="B16" s="127" t="s">
        <v>211</v>
      </c>
      <c r="C16" s="12" t="s">
        <v>47</v>
      </c>
      <c r="D16" s="13">
        <f t="shared" si="0"/>
        <v>32.5</v>
      </c>
      <c r="E16" s="13">
        <v>50</v>
      </c>
      <c r="F16" s="14">
        <f t="shared" si="1"/>
        <v>0</v>
      </c>
      <c r="G16" s="124" t="s">
        <v>213</v>
      </c>
    </row>
    <row r="17" spans="1:7" s="3" customFormat="1" ht="24.95" customHeight="1" x14ac:dyDescent="0.3">
      <c r="A17" s="122"/>
      <c r="B17" s="128"/>
      <c r="C17" s="12" t="s">
        <v>212</v>
      </c>
      <c r="D17" s="13">
        <f t="shared" si="0"/>
        <v>3.25</v>
      </c>
      <c r="E17" s="13">
        <v>5</v>
      </c>
      <c r="F17" s="14">
        <f t="shared" si="1"/>
        <v>0</v>
      </c>
      <c r="G17" s="124"/>
    </row>
    <row r="18" spans="1:7" ht="24.95" customHeight="1" x14ac:dyDescent="0.3">
      <c r="A18" s="122"/>
      <c r="B18" s="137" t="s">
        <v>214</v>
      </c>
      <c r="C18" s="12" t="s">
        <v>215</v>
      </c>
      <c r="D18" s="13">
        <f t="shared" si="0"/>
        <v>6.5</v>
      </c>
      <c r="E18" s="13">
        <v>10</v>
      </c>
      <c r="F18" s="14">
        <f t="shared" si="1"/>
        <v>0</v>
      </c>
      <c r="G18" s="124" t="s">
        <v>216</v>
      </c>
    </row>
    <row r="19" spans="1:7" ht="24" customHeight="1" x14ac:dyDescent="0.3">
      <c r="A19" s="122"/>
      <c r="B19" s="138"/>
      <c r="C19" s="12" t="s">
        <v>201</v>
      </c>
      <c r="D19" s="13">
        <f t="shared" ref="D19:D20" si="6">0.65*E19</f>
        <v>1.3</v>
      </c>
      <c r="E19" s="13">
        <v>2</v>
      </c>
      <c r="F19" s="14">
        <f t="shared" ref="F19:F20" si="7">($B$6*D19)+($B$7*E19)</f>
        <v>0</v>
      </c>
      <c r="G19" s="124"/>
    </row>
    <row r="20" spans="1:7" ht="26.25" customHeight="1" x14ac:dyDescent="0.3">
      <c r="A20" s="122"/>
      <c r="B20" s="138"/>
      <c r="C20" s="12" t="s">
        <v>50</v>
      </c>
      <c r="D20" s="13">
        <f t="shared" si="6"/>
        <v>0.65</v>
      </c>
      <c r="E20" s="13">
        <v>1</v>
      </c>
      <c r="F20" s="14">
        <f t="shared" si="7"/>
        <v>0</v>
      </c>
      <c r="G20" s="124"/>
    </row>
    <row r="21" spans="1:7" ht="32.25" customHeight="1" x14ac:dyDescent="0.3">
      <c r="A21" s="122"/>
      <c r="B21" s="138"/>
      <c r="C21" s="12" t="s">
        <v>62</v>
      </c>
      <c r="D21" s="13">
        <f t="shared" si="0"/>
        <v>0.65</v>
      </c>
      <c r="E21" s="13">
        <v>1</v>
      </c>
      <c r="F21" s="14">
        <f t="shared" si="1"/>
        <v>0</v>
      </c>
      <c r="G21" s="124"/>
    </row>
    <row r="22" spans="1:7" ht="24.95" customHeight="1" x14ac:dyDescent="0.3">
      <c r="A22" s="122"/>
      <c r="B22" s="138"/>
      <c r="C22" s="12" t="s">
        <v>138</v>
      </c>
      <c r="D22" s="13">
        <f t="shared" ref="D22" si="8">0.65*E22</f>
        <v>0.13</v>
      </c>
      <c r="E22" s="13">
        <v>0.2</v>
      </c>
      <c r="F22" s="14">
        <f t="shared" ref="F22" si="9">($B$6*D22)+($B$7*E22)</f>
        <v>0</v>
      </c>
      <c r="G22" s="124"/>
    </row>
    <row r="23" spans="1:7" ht="30" customHeight="1" x14ac:dyDescent="0.3">
      <c r="A23" s="122"/>
      <c r="B23" s="137" t="s">
        <v>217</v>
      </c>
      <c r="C23" s="12" t="s">
        <v>218</v>
      </c>
      <c r="D23" s="13">
        <f t="shared" si="0"/>
        <v>29.25</v>
      </c>
      <c r="E23" s="13">
        <v>45</v>
      </c>
      <c r="F23" s="14">
        <f t="shared" si="1"/>
        <v>0</v>
      </c>
      <c r="G23" s="124" t="s">
        <v>467</v>
      </c>
    </row>
    <row r="24" spans="1:7" ht="24.95" customHeight="1" x14ac:dyDescent="0.3">
      <c r="A24" s="122"/>
      <c r="B24" s="138"/>
      <c r="C24" s="12" t="s">
        <v>136</v>
      </c>
      <c r="D24" s="13">
        <f t="shared" ref="D24:D31" si="10">0.65*E24</f>
        <v>6.5</v>
      </c>
      <c r="E24" s="13">
        <v>10</v>
      </c>
      <c r="F24" s="14">
        <f t="shared" ref="F24:F31" si="11">($B$6*D24)+($B$7*E24)</f>
        <v>0</v>
      </c>
      <c r="G24" s="124"/>
    </row>
    <row r="25" spans="1:7" ht="24.95" customHeight="1" x14ac:dyDescent="0.3">
      <c r="A25" s="122"/>
      <c r="B25" s="138"/>
      <c r="C25" s="12" t="s">
        <v>130</v>
      </c>
      <c r="D25" s="13">
        <f t="shared" si="10"/>
        <v>3.25</v>
      </c>
      <c r="E25" s="13">
        <v>5</v>
      </c>
      <c r="F25" s="14">
        <f t="shared" si="11"/>
        <v>0</v>
      </c>
      <c r="G25" s="124"/>
    </row>
    <row r="26" spans="1:7" ht="24.95" customHeight="1" x14ac:dyDescent="0.3">
      <c r="A26" s="122"/>
      <c r="B26" s="138"/>
      <c r="C26" s="12" t="s">
        <v>61</v>
      </c>
      <c r="D26" s="13">
        <f t="shared" si="10"/>
        <v>1.9500000000000002</v>
      </c>
      <c r="E26" s="13">
        <v>3</v>
      </c>
      <c r="F26" s="14">
        <f t="shared" si="11"/>
        <v>0</v>
      </c>
      <c r="G26" s="124"/>
    </row>
    <row r="27" spans="1:7" ht="24.95" customHeight="1" x14ac:dyDescent="0.3">
      <c r="A27" s="122"/>
      <c r="B27" s="138"/>
      <c r="C27" s="12" t="s">
        <v>72</v>
      </c>
      <c r="D27" s="13">
        <f t="shared" si="10"/>
        <v>1.3</v>
      </c>
      <c r="E27" s="13">
        <v>2</v>
      </c>
      <c r="F27" s="14">
        <f t="shared" si="11"/>
        <v>0</v>
      </c>
      <c r="G27" s="124"/>
    </row>
    <row r="28" spans="1:7" ht="24.95" customHeight="1" x14ac:dyDescent="0.3">
      <c r="A28" s="122"/>
      <c r="B28" s="138"/>
      <c r="C28" s="12" t="s">
        <v>219</v>
      </c>
      <c r="D28" s="13">
        <f t="shared" si="10"/>
        <v>0.65</v>
      </c>
      <c r="E28" s="13">
        <v>1</v>
      </c>
      <c r="F28" s="14">
        <f t="shared" si="11"/>
        <v>0</v>
      </c>
      <c r="G28" s="124"/>
    </row>
    <row r="29" spans="1:7" ht="24.95" customHeight="1" x14ac:dyDescent="0.3">
      <c r="A29" s="122"/>
      <c r="B29" s="138"/>
      <c r="C29" s="12" t="s">
        <v>125</v>
      </c>
      <c r="D29" s="13">
        <f t="shared" si="10"/>
        <v>0.65</v>
      </c>
      <c r="E29" s="13">
        <v>1</v>
      </c>
      <c r="F29" s="14">
        <f t="shared" si="11"/>
        <v>0</v>
      </c>
      <c r="G29" s="124"/>
    </row>
    <row r="30" spans="1:7" ht="24.95" customHeight="1" x14ac:dyDescent="0.3">
      <c r="A30" s="122"/>
      <c r="B30" s="138"/>
      <c r="C30" s="12" t="s">
        <v>53</v>
      </c>
      <c r="D30" s="13">
        <f t="shared" si="10"/>
        <v>0.32500000000000001</v>
      </c>
      <c r="E30" s="13">
        <v>0.5</v>
      </c>
      <c r="F30" s="14">
        <f t="shared" si="11"/>
        <v>0</v>
      </c>
      <c r="G30" s="124"/>
    </row>
    <row r="31" spans="1:7" ht="24.95" customHeight="1" x14ac:dyDescent="0.3">
      <c r="A31" s="122"/>
      <c r="B31" s="138"/>
      <c r="C31" s="12" t="s">
        <v>51</v>
      </c>
      <c r="D31" s="13">
        <f t="shared" si="10"/>
        <v>0.32500000000000001</v>
      </c>
      <c r="E31" s="13">
        <v>0.5</v>
      </c>
      <c r="F31" s="14">
        <f t="shared" si="11"/>
        <v>0</v>
      </c>
      <c r="G31" s="124"/>
    </row>
    <row r="32" spans="1:7" ht="25.5" customHeight="1" x14ac:dyDescent="0.3">
      <c r="A32" s="122"/>
      <c r="B32" s="143" t="s">
        <v>451</v>
      </c>
      <c r="C32" s="12" t="s">
        <v>220</v>
      </c>
      <c r="D32" s="13">
        <f t="shared" si="0"/>
        <v>22.75</v>
      </c>
      <c r="E32" s="23">
        <v>35</v>
      </c>
      <c r="F32" s="14">
        <f t="shared" si="1"/>
        <v>0</v>
      </c>
      <c r="G32" s="124" t="s">
        <v>222</v>
      </c>
    </row>
    <row r="33" spans="1:7" ht="25.5" customHeight="1" x14ac:dyDescent="0.3">
      <c r="A33" s="122"/>
      <c r="B33" s="140"/>
      <c r="C33" s="12" t="s">
        <v>72</v>
      </c>
      <c r="D33" s="13">
        <f t="shared" ref="D33:D35" si="12">0.65*E33</f>
        <v>0.65</v>
      </c>
      <c r="E33" s="23">
        <v>1</v>
      </c>
      <c r="F33" s="14">
        <f t="shared" ref="F33:F35" si="13">($B$6*D33)+($B$7*E33)</f>
        <v>0</v>
      </c>
      <c r="G33" s="124"/>
    </row>
    <row r="34" spans="1:7" ht="25.5" customHeight="1" x14ac:dyDescent="0.3">
      <c r="A34" s="122"/>
      <c r="B34" s="140"/>
      <c r="C34" s="12" t="s">
        <v>53</v>
      </c>
      <c r="D34" s="13">
        <f t="shared" si="12"/>
        <v>0.32500000000000001</v>
      </c>
      <c r="E34" s="23">
        <v>0.5</v>
      </c>
      <c r="F34" s="14">
        <f t="shared" si="13"/>
        <v>0</v>
      </c>
      <c r="G34" s="124"/>
    </row>
    <row r="35" spans="1:7" ht="25.5" customHeight="1" x14ac:dyDescent="0.3">
      <c r="A35" s="122"/>
      <c r="B35" s="140"/>
      <c r="C35" s="12" t="s">
        <v>73</v>
      </c>
      <c r="D35" s="13">
        <f t="shared" si="12"/>
        <v>0.32500000000000001</v>
      </c>
      <c r="E35" s="23">
        <v>0.5</v>
      </c>
      <c r="F35" s="14">
        <f t="shared" si="13"/>
        <v>0</v>
      </c>
      <c r="G35" s="124"/>
    </row>
    <row r="36" spans="1:7" ht="24.95" customHeight="1" x14ac:dyDescent="0.3">
      <c r="A36" s="122"/>
      <c r="B36" s="140"/>
      <c r="C36" s="12" t="s">
        <v>51</v>
      </c>
      <c r="D36" s="13">
        <f t="shared" si="0"/>
        <v>0.32500000000000001</v>
      </c>
      <c r="E36" s="23">
        <v>0.5</v>
      </c>
      <c r="F36" s="14">
        <f t="shared" si="1"/>
        <v>0</v>
      </c>
      <c r="G36" s="124"/>
    </row>
    <row r="37" spans="1:7" ht="24.95" customHeight="1" x14ac:dyDescent="0.3">
      <c r="A37" s="122"/>
      <c r="B37" s="140"/>
      <c r="C37" s="12" t="s">
        <v>221</v>
      </c>
      <c r="D37" s="13">
        <f t="shared" ref="D37" si="14">0.65*E37</f>
        <v>0.32500000000000001</v>
      </c>
      <c r="E37" s="23">
        <v>0.5</v>
      </c>
      <c r="F37" s="14">
        <f t="shared" ref="F37" si="15">($B$6*D37)+($B$7*E37)</f>
        <v>0</v>
      </c>
      <c r="G37" s="124"/>
    </row>
    <row r="38" spans="1:7" ht="24.95" customHeight="1" x14ac:dyDescent="0.3">
      <c r="A38" s="122"/>
      <c r="B38" s="140"/>
      <c r="C38" s="12" t="s">
        <v>201</v>
      </c>
      <c r="D38" s="13">
        <f t="shared" ref="D38" si="16">0.65*E38</f>
        <v>0.32500000000000001</v>
      </c>
      <c r="E38" s="23">
        <v>0.5</v>
      </c>
      <c r="F38" s="14">
        <f t="shared" ref="F38" si="17">($B$6*D38)+($B$7*E38)</f>
        <v>0</v>
      </c>
      <c r="G38" s="124"/>
    </row>
    <row r="39" spans="1:7" ht="24.95" customHeight="1" x14ac:dyDescent="0.3">
      <c r="A39" s="121"/>
      <c r="B39" s="34" t="s">
        <v>148</v>
      </c>
      <c r="C39" s="12" t="s">
        <v>149</v>
      </c>
      <c r="D39" s="13">
        <f t="shared" si="0"/>
        <v>13</v>
      </c>
      <c r="E39" s="13">
        <v>20</v>
      </c>
      <c r="F39" s="14">
        <f t="shared" si="1"/>
        <v>0</v>
      </c>
      <c r="G39" s="35" t="s">
        <v>85</v>
      </c>
    </row>
    <row r="40" spans="1:7" ht="24.95" customHeight="1" x14ac:dyDescent="0.3">
      <c r="A40" s="120" t="s">
        <v>13</v>
      </c>
      <c r="B40" s="112" t="s">
        <v>223</v>
      </c>
      <c r="C40" s="12" t="s">
        <v>224</v>
      </c>
      <c r="D40" s="13">
        <f t="shared" si="0"/>
        <v>32.5</v>
      </c>
      <c r="E40" s="13">
        <v>50</v>
      </c>
      <c r="F40" s="14">
        <f t="shared" si="1"/>
        <v>0</v>
      </c>
      <c r="G40" s="71" t="s">
        <v>85</v>
      </c>
    </row>
    <row r="41" spans="1:7" ht="24.95" customHeight="1" x14ac:dyDescent="0.3">
      <c r="A41" s="121"/>
      <c r="B41" s="54" t="s">
        <v>88</v>
      </c>
      <c r="C41" s="12" t="s">
        <v>88</v>
      </c>
      <c r="D41" s="13">
        <f t="shared" si="0"/>
        <v>65</v>
      </c>
      <c r="E41" s="13">
        <v>100</v>
      </c>
      <c r="F41" s="14">
        <f t="shared" si="1"/>
        <v>0</v>
      </c>
      <c r="G41" s="53" t="s">
        <v>85</v>
      </c>
    </row>
    <row r="42" spans="1:7" x14ac:dyDescent="0.3">
      <c r="G42" s="7"/>
    </row>
  </sheetData>
  <mergeCells count="17">
    <mergeCell ref="A40:A41"/>
    <mergeCell ref="A16:A39"/>
    <mergeCell ref="B16:B17"/>
    <mergeCell ref="G16:G17"/>
    <mergeCell ref="B18:B22"/>
    <mergeCell ref="G18:G22"/>
    <mergeCell ref="B23:B31"/>
    <mergeCell ref="G23:G31"/>
    <mergeCell ref="B32:B38"/>
    <mergeCell ref="G32:G38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4"/>
  <sheetViews>
    <sheetView topLeftCell="A13" zoomScale="85" zoomScaleNormal="85" zoomScaleSheetLayoutView="70" zoomScalePageLayoutView="40" workbookViewId="0">
      <selection activeCell="F10" sqref="F1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28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36" t="s">
        <v>11</v>
      </c>
      <c r="B10" s="127" t="s">
        <v>225</v>
      </c>
      <c r="C10" s="12" t="s">
        <v>47</v>
      </c>
      <c r="D10" s="13">
        <f t="shared" ref="D10" si="0">0.65*E10</f>
        <v>19.5</v>
      </c>
      <c r="E10" s="23">
        <v>30</v>
      </c>
      <c r="F10" s="14">
        <f t="shared" ref="F10" si="1">($B$6*D10)+($B$7*E10)</f>
        <v>0</v>
      </c>
      <c r="G10" s="125" t="s">
        <v>228</v>
      </c>
    </row>
    <row r="11" spans="1:7" s="3" customFormat="1" ht="24.95" customHeight="1" x14ac:dyDescent="0.3">
      <c r="A11" s="136"/>
      <c r="B11" s="128"/>
      <c r="C11" s="12" t="s">
        <v>101</v>
      </c>
      <c r="D11" s="13">
        <f t="shared" ref="D11:D17" si="2">0.65*E11</f>
        <v>13</v>
      </c>
      <c r="E11" s="23">
        <v>20</v>
      </c>
      <c r="F11" s="14">
        <f t="shared" ref="F11:F17" si="3">($B$6*D11)+($B$7*E11)</f>
        <v>0</v>
      </c>
      <c r="G11" s="126"/>
    </row>
    <row r="12" spans="1:7" s="3" customFormat="1" ht="24.95" customHeight="1" x14ac:dyDescent="0.3">
      <c r="A12" s="136"/>
      <c r="B12" s="128"/>
      <c r="C12" s="12" t="s">
        <v>195</v>
      </c>
      <c r="D12" s="13">
        <f t="shared" ref="D12:D15" si="4">0.65*E12</f>
        <v>2.2749999999999999</v>
      </c>
      <c r="E12" s="23">
        <v>3.5</v>
      </c>
      <c r="F12" s="14">
        <f t="shared" ref="F12:F15" si="5">($B$6*D12)+($B$7*E12)</f>
        <v>0</v>
      </c>
      <c r="G12" s="126"/>
    </row>
    <row r="13" spans="1:7" s="3" customFormat="1" ht="24.95" customHeight="1" x14ac:dyDescent="0.3">
      <c r="A13" s="136"/>
      <c r="B13" s="128"/>
      <c r="C13" s="12" t="s">
        <v>130</v>
      </c>
      <c r="D13" s="13">
        <f t="shared" ref="D13" si="6">0.65*E13</f>
        <v>1.9500000000000002</v>
      </c>
      <c r="E13" s="23">
        <v>3</v>
      </c>
      <c r="F13" s="14">
        <f t="shared" ref="F13" si="7">($B$6*D13)+($B$7*E13)</f>
        <v>0</v>
      </c>
      <c r="G13" s="126"/>
    </row>
    <row r="14" spans="1:7" s="3" customFormat="1" ht="24.95" customHeight="1" x14ac:dyDescent="0.3">
      <c r="A14" s="136"/>
      <c r="B14" s="128"/>
      <c r="C14" s="12" t="s">
        <v>136</v>
      </c>
      <c r="D14" s="13">
        <f t="shared" si="4"/>
        <v>1.9500000000000002</v>
      </c>
      <c r="E14" s="23">
        <v>3</v>
      </c>
      <c r="F14" s="14">
        <f t="shared" si="5"/>
        <v>0</v>
      </c>
      <c r="G14" s="126"/>
    </row>
    <row r="15" spans="1:7" s="3" customFormat="1" ht="24.95" customHeight="1" x14ac:dyDescent="0.3">
      <c r="A15" s="136"/>
      <c r="B15" s="128"/>
      <c r="C15" s="12" t="s">
        <v>52</v>
      </c>
      <c r="D15" s="13">
        <f t="shared" si="4"/>
        <v>0.32500000000000001</v>
      </c>
      <c r="E15" s="23">
        <v>0.5</v>
      </c>
      <c r="F15" s="14">
        <f t="shared" si="5"/>
        <v>0</v>
      </c>
      <c r="G15" s="126"/>
    </row>
    <row r="16" spans="1:7" s="3" customFormat="1" ht="24.95" customHeight="1" x14ac:dyDescent="0.3">
      <c r="A16" s="136"/>
      <c r="B16" s="128"/>
      <c r="C16" s="12" t="s">
        <v>51</v>
      </c>
      <c r="D16" s="13">
        <f t="shared" si="2"/>
        <v>0.19500000000000001</v>
      </c>
      <c r="E16" s="23">
        <v>0.3</v>
      </c>
      <c r="F16" s="14">
        <f t="shared" si="3"/>
        <v>0</v>
      </c>
      <c r="G16" s="126"/>
    </row>
    <row r="17" spans="1:7" s="3" customFormat="1" ht="24.95" customHeight="1" x14ac:dyDescent="0.3">
      <c r="A17" s="136"/>
      <c r="B17" s="141"/>
      <c r="C17" s="12" t="s">
        <v>75</v>
      </c>
      <c r="D17" s="13">
        <f t="shared" si="2"/>
        <v>1.3000000000000001E-2</v>
      </c>
      <c r="E17" s="23">
        <v>0.02</v>
      </c>
      <c r="F17" s="14">
        <f t="shared" si="3"/>
        <v>0</v>
      </c>
      <c r="G17" s="142"/>
    </row>
    <row r="18" spans="1:7" s="3" customFormat="1" ht="39" customHeight="1" x14ac:dyDescent="0.3">
      <c r="A18" s="120" t="s">
        <v>17</v>
      </c>
      <c r="B18" s="78" t="s">
        <v>54</v>
      </c>
      <c r="C18" s="56" t="s">
        <v>55</v>
      </c>
      <c r="D18" s="13">
        <f t="shared" ref="D18" si="8">0.65*E18</f>
        <v>35.75</v>
      </c>
      <c r="E18" s="23">
        <v>55</v>
      </c>
      <c r="F18" s="14">
        <f t="shared" ref="F18" si="9">($B$6*D18)+($B$7*E18)</f>
        <v>0</v>
      </c>
      <c r="G18" s="79" t="s">
        <v>56</v>
      </c>
    </row>
    <row r="19" spans="1:7" s="3" customFormat="1" ht="26.25" customHeight="1" x14ac:dyDescent="0.3">
      <c r="A19" s="122"/>
      <c r="B19" s="137" t="s">
        <v>226</v>
      </c>
      <c r="C19" s="43" t="s">
        <v>152</v>
      </c>
      <c r="D19" s="44">
        <f t="shared" ref="D19:D33" si="10">0.65*E19</f>
        <v>9.75</v>
      </c>
      <c r="E19" s="45">
        <v>15</v>
      </c>
      <c r="F19" s="46">
        <f t="shared" ref="F19:F33" si="11">($B$6*D19)+($B$7*E19)</f>
        <v>0</v>
      </c>
      <c r="G19" s="125" t="s">
        <v>227</v>
      </c>
    </row>
    <row r="20" spans="1:7" ht="32.25" customHeight="1" x14ac:dyDescent="0.3">
      <c r="A20" s="122"/>
      <c r="B20" s="128"/>
      <c r="C20" s="12" t="s">
        <v>60</v>
      </c>
      <c r="D20" s="13">
        <f t="shared" si="10"/>
        <v>4.875</v>
      </c>
      <c r="E20" s="13">
        <v>7.5</v>
      </c>
      <c r="F20" s="14">
        <f t="shared" si="11"/>
        <v>0</v>
      </c>
      <c r="G20" s="126"/>
    </row>
    <row r="21" spans="1:7" ht="24.95" customHeight="1" x14ac:dyDescent="0.3">
      <c r="A21" s="122"/>
      <c r="B21" s="128"/>
      <c r="C21" s="12" t="s">
        <v>61</v>
      </c>
      <c r="D21" s="13">
        <f t="shared" si="10"/>
        <v>1.9500000000000002</v>
      </c>
      <c r="E21" s="13">
        <v>3</v>
      </c>
      <c r="F21" s="14">
        <f t="shared" si="11"/>
        <v>0</v>
      </c>
      <c r="G21" s="126"/>
    </row>
    <row r="22" spans="1:7" ht="34.5" customHeight="1" x14ac:dyDescent="0.3">
      <c r="A22" s="122"/>
      <c r="B22" s="128"/>
      <c r="C22" s="12" t="s">
        <v>62</v>
      </c>
      <c r="D22" s="13">
        <f t="shared" ref="D22:D23" si="12">0.65*E22</f>
        <v>1.3</v>
      </c>
      <c r="E22" s="13">
        <v>2</v>
      </c>
      <c r="F22" s="14">
        <f t="shared" ref="F22:F23" si="13">($B$6*D22)+($B$7*E22)</f>
        <v>0</v>
      </c>
      <c r="G22" s="126"/>
    </row>
    <row r="23" spans="1:7" ht="24.95" customHeight="1" x14ac:dyDescent="0.3">
      <c r="A23" s="122"/>
      <c r="B23" s="128"/>
      <c r="C23" s="12" t="s">
        <v>53</v>
      </c>
      <c r="D23" s="13">
        <f t="shared" si="12"/>
        <v>0.32500000000000001</v>
      </c>
      <c r="E23" s="13">
        <v>0.5</v>
      </c>
      <c r="F23" s="14">
        <f t="shared" si="13"/>
        <v>0</v>
      </c>
      <c r="G23" s="126"/>
    </row>
    <row r="24" spans="1:7" ht="27.75" customHeight="1" x14ac:dyDescent="0.3">
      <c r="A24" s="122"/>
      <c r="B24" s="137" t="s">
        <v>229</v>
      </c>
      <c r="C24" s="12" t="s">
        <v>230</v>
      </c>
      <c r="D24" s="13">
        <f t="shared" si="10"/>
        <v>29.25</v>
      </c>
      <c r="E24" s="13">
        <v>45</v>
      </c>
      <c r="F24" s="14">
        <f t="shared" si="11"/>
        <v>0</v>
      </c>
      <c r="G24" s="124" t="s">
        <v>468</v>
      </c>
    </row>
    <row r="25" spans="1:7" ht="24.95" customHeight="1" x14ac:dyDescent="0.3">
      <c r="A25" s="122"/>
      <c r="B25" s="138"/>
      <c r="C25" s="12" t="s">
        <v>125</v>
      </c>
      <c r="D25" s="13">
        <f t="shared" ref="D25:D26" si="14">0.65*E25</f>
        <v>1.9500000000000002</v>
      </c>
      <c r="E25" s="13">
        <v>3</v>
      </c>
      <c r="F25" s="14">
        <f t="shared" ref="F25:F26" si="15">($B$6*D25)+($B$7*E25)</f>
        <v>0</v>
      </c>
      <c r="G25" s="124"/>
    </row>
    <row r="26" spans="1:7" ht="24.95" customHeight="1" x14ac:dyDescent="0.3">
      <c r="A26" s="122"/>
      <c r="B26" s="138"/>
      <c r="C26" s="12" t="s">
        <v>52</v>
      </c>
      <c r="D26" s="13">
        <f t="shared" si="14"/>
        <v>0.65</v>
      </c>
      <c r="E26" s="13">
        <v>1</v>
      </c>
      <c r="F26" s="14">
        <f t="shared" si="15"/>
        <v>0</v>
      </c>
      <c r="G26" s="124"/>
    </row>
    <row r="27" spans="1:7" ht="24.95" customHeight="1" x14ac:dyDescent="0.3">
      <c r="A27" s="122"/>
      <c r="B27" s="143" t="s">
        <v>231</v>
      </c>
      <c r="C27" s="12" t="s">
        <v>49</v>
      </c>
      <c r="D27" s="13">
        <f t="shared" si="10"/>
        <v>22.75</v>
      </c>
      <c r="E27" s="13">
        <v>35</v>
      </c>
      <c r="F27" s="14">
        <f t="shared" si="11"/>
        <v>0</v>
      </c>
      <c r="G27" s="125" t="s">
        <v>232</v>
      </c>
    </row>
    <row r="28" spans="1:7" ht="24.95" customHeight="1" x14ac:dyDescent="0.3">
      <c r="A28" s="122"/>
      <c r="B28" s="144"/>
      <c r="C28" s="12" t="s">
        <v>69</v>
      </c>
      <c r="D28" s="13">
        <f t="shared" ref="D28:D29" si="16">0.65*E28</f>
        <v>1.3</v>
      </c>
      <c r="E28" s="13">
        <v>2</v>
      </c>
      <c r="F28" s="14">
        <f t="shared" ref="F28:F29" si="17">($B$6*D28)+($B$7*E28)</f>
        <v>0</v>
      </c>
      <c r="G28" s="126"/>
    </row>
    <row r="29" spans="1:7" ht="24.95" customHeight="1" x14ac:dyDescent="0.3">
      <c r="A29" s="122"/>
      <c r="B29" s="144"/>
      <c r="C29" s="12" t="s">
        <v>53</v>
      </c>
      <c r="D29" s="13">
        <f t="shared" si="16"/>
        <v>0.65</v>
      </c>
      <c r="E29" s="13">
        <v>1</v>
      </c>
      <c r="F29" s="14">
        <f t="shared" si="17"/>
        <v>0</v>
      </c>
      <c r="G29" s="126"/>
    </row>
    <row r="30" spans="1:7" ht="25.5" customHeight="1" x14ac:dyDescent="0.3">
      <c r="A30" s="122"/>
      <c r="B30" s="145"/>
      <c r="C30" s="12" t="s">
        <v>52</v>
      </c>
      <c r="D30" s="13">
        <f t="shared" ref="D30" si="18">0.65*E30</f>
        <v>6.5000000000000002E-2</v>
      </c>
      <c r="E30" s="13">
        <v>0.1</v>
      </c>
      <c r="F30" s="14">
        <f t="shared" ref="F30" si="19">($B$6*D30)+($B$7*E30)</f>
        <v>0</v>
      </c>
      <c r="G30" s="142"/>
    </row>
    <row r="31" spans="1:7" ht="24.95" customHeight="1" x14ac:dyDescent="0.3">
      <c r="A31" s="121"/>
      <c r="B31" s="34" t="s">
        <v>83</v>
      </c>
      <c r="C31" s="12" t="s">
        <v>84</v>
      </c>
      <c r="D31" s="13">
        <f t="shared" si="10"/>
        <v>13</v>
      </c>
      <c r="E31" s="13">
        <v>20</v>
      </c>
      <c r="F31" s="14">
        <f t="shared" si="11"/>
        <v>0</v>
      </c>
      <c r="G31" s="35" t="s">
        <v>85</v>
      </c>
    </row>
    <row r="32" spans="1:7" ht="24.95" customHeight="1" x14ac:dyDescent="0.3">
      <c r="A32" s="136" t="s">
        <v>13</v>
      </c>
      <c r="B32" s="57" t="s">
        <v>233</v>
      </c>
      <c r="C32" s="12" t="s">
        <v>234</v>
      </c>
      <c r="D32" s="13">
        <f t="shared" si="10"/>
        <v>32.5</v>
      </c>
      <c r="E32" s="23">
        <v>50</v>
      </c>
      <c r="F32" s="14">
        <f t="shared" si="11"/>
        <v>0</v>
      </c>
      <c r="G32" s="19" t="s">
        <v>85</v>
      </c>
    </row>
    <row r="33" spans="1:7" ht="24.95" customHeight="1" x14ac:dyDescent="0.3">
      <c r="A33" s="136"/>
      <c r="B33" s="57" t="s">
        <v>88</v>
      </c>
      <c r="C33" s="12" t="s">
        <v>88</v>
      </c>
      <c r="D33" s="13">
        <f t="shared" si="10"/>
        <v>65</v>
      </c>
      <c r="E33" s="23">
        <v>100</v>
      </c>
      <c r="F33" s="14">
        <f t="shared" si="11"/>
        <v>0</v>
      </c>
      <c r="G33" s="19" t="s">
        <v>85</v>
      </c>
    </row>
    <row r="34" spans="1:7" x14ac:dyDescent="0.3">
      <c r="G34" s="7"/>
    </row>
  </sheetData>
  <mergeCells count="15">
    <mergeCell ref="A32:A33"/>
    <mergeCell ref="B24:B26"/>
    <mergeCell ref="G24:G26"/>
    <mergeCell ref="G19:G23"/>
    <mergeCell ref="B19:B23"/>
    <mergeCell ref="A18:A31"/>
    <mergeCell ref="G27:G30"/>
    <mergeCell ref="B27:B30"/>
    <mergeCell ref="A1:G4"/>
    <mergeCell ref="A5:B5"/>
    <mergeCell ref="C5:F5"/>
    <mergeCell ref="G5:G6"/>
    <mergeCell ref="A10:A17"/>
    <mergeCell ref="G10:G17"/>
    <mergeCell ref="B10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41"/>
  <sheetViews>
    <sheetView topLeftCell="A22" zoomScale="85" zoomScaleNormal="85" zoomScaleSheetLayoutView="70" zoomScalePageLayoutView="40" workbookViewId="0">
      <selection activeCell="G53" sqref="G5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29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24.95" customHeight="1" x14ac:dyDescent="0.3">
      <c r="A10" s="136" t="s">
        <v>11</v>
      </c>
      <c r="B10" s="127" t="s">
        <v>235</v>
      </c>
      <c r="C10" s="12" t="s">
        <v>47</v>
      </c>
      <c r="D10" s="13">
        <f t="shared" ref="D10:D40" si="0">0.65*E10</f>
        <v>13</v>
      </c>
      <c r="E10" s="13">
        <v>20</v>
      </c>
      <c r="F10" s="14">
        <f t="shared" ref="F10:F40" si="1">($B$6*D10)+($B$7*E10)</f>
        <v>0</v>
      </c>
      <c r="G10" s="124" t="s">
        <v>240</v>
      </c>
    </row>
    <row r="11" spans="1:7" s="3" customFormat="1" ht="24.95" customHeight="1" x14ac:dyDescent="0.3">
      <c r="A11" s="136"/>
      <c r="B11" s="128"/>
      <c r="C11" s="12" t="s">
        <v>98</v>
      </c>
      <c r="D11" s="13">
        <f t="shared" si="0"/>
        <v>13</v>
      </c>
      <c r="E11" s="13">
        <v>20</v>
      </c>
      <c r="F11" s="14">
        <f t="shared" si="1"/>
        <v>0</v>
      </c>
      <c r="G11" s="124"/>
    </row>
    <row r="12" spans="1:7" s="3" customFormat="1" ht="24.95" customHeight="1" x14ac:dyDescent="0.3">
      <c r="A12" s="136"/>
      <c r="B12" s="128"/>
      <c r="C12" s="12" t="s">
        <v>130</v>
      </c>
      <c r="D12" s="13">
        <f t="shared" ref="D12:D14" si="2">0.65*E12</f>
        <v>3.25</v>
      </c>
      <c r="E12" s="13">
        <v>5</v>
      </c>
      <c r="F12" s="14">
        <f t="shared" ref="F12:F14" si="3">($B$6*D12)+($B$7*E12)</f>
        <v>0</v>
      </c>
      <c r="G12" s="124"/>
    </row>
    <row r="13" spans="1:7" s="3" customFormat="1" ht="24.95" customHeight="1" x14ac:dyDescent="0.3">
      <c r="A13" s="136"/>
      <c r="B13" s="128"/>
      <c r="C13" s="12" t="s">
        <v>136</v>
      </c>
      <c r="D13" s="13">
        <f t="shared" si="2"/>
        <v>3.25</v>
      </c>
      <c r="E13" s="13">
        <v>5</v>
      </c>
      <c r="F13" s="14">
        <f t="shared" si="3"/>
        <v>0</v>
      </c>
      <c r="G13" s="124"/>
    </row>
    <row r="14" spans="1:7" s="3" customFormat="1" ht="39.75" customHeight="1" x14ac:dyDescent="0.3">
      <c r="A14" s="136"/>
      <c r="B14" s="128"/>
      <c r="C14" s="12" t="s">
        <v>236</v>
      </c>
      <c r="D14" s="13">
        <f t="shared" si="2"/>
        <v>2.6</v>
      </c>
      <c r="E14" s="13">
        <v>4</v>
      </c>
      <c r="F14" s="14">
        <f t="shared" si="3"/>
        <v>0</v>
      </c>
      <c r="G14" s="124"/>
    </row>
    <row r="15" spans="1:7" s="3" customFormat="1" ht="28.5" customHeight="1" x14ac:dyDescent="0.3">
      <c r="A15" s="136"/>
      <c r="B15" s="128"/>
      <c r="C15" s="12" t="s">
        <v>51</v>
      </c>
      <c r="D15" s="13">
        <f t="shared" si="0"/>
        <v>0.32500000000000001</v>
      </c>
      <c r="E15" s="13">
        <v>0.5</v>
      </c>
      <c r="F15" s="14">
        <f t="shared" si="1"/>
        <v>0</v>
      </c>
      <c r="G15" s="124"/>
    </row>
    <row r="16" spans="1:7" s="3" customFormat="1" ht="28.5" customHeight="1" x14ac:dyDescent="0.3">
      <c r="A16" s="136"/>
      <c r="B16" s="128"/>
      <c r="C16" s="12" t="s">
        <v>50</v>
      </c>
      <c r="D16" s="13">
        <f t="shared" ref="D16:D17" si="4">0.65*E16</f>
        <v>0.26</v>
      </c>
      <c r="E16" s="13">
        <v>0.4</v>
      </c>
      <c r="F16" s="14">
        <f t="shared" ref="F16:F17" si="5">($B$6*D16)+($B$7*E16)</f>
        <v>0</v>
      </c>
      <c r="G16" s="124"/>
    </row>
    <row r="17" spans="1:7" s="3" customFormat="1" ht="28.5" customHeight="1" x14ac:dyDescent="0.3">
      <c r="A17" s="136"/>
      <c r="B17" s="128"/>
      <c r="C17" s="12" t="s">
        <v>82</v>
      </c>
      <c r="D17" s="13">
        <f t="shared" si="4"/>
        <v>0.26</v>
      </c>
      <c r="E17" s="13">
        <v>0.4</v>
      </c>
      <c r="F17" s="14">
        <f t="shared" si="5"/>
        <v>0</v>
      </c>
      <c r="G17" s="124"/>
    </row>
    <row r="18" spans="1:7" s="3" customFormat="1" ht="24.95" customHeight="1" x14ac:dyDescent="0.3">
      <c r="A18" s="136"/>
      <c r="B18" s="128"/>
      <c r="C18" s="12" t="s">
        <v>52</v>
      </c>
      <c r="D18" s="13">
        <f t="shared" ref="D18" si="6">0.65*E18</f>
        <v>0.13</v>
      </c>
      <c r="E18" s="13">
        <v>0.2</v>
      </c>
      <c r="F18" s="14">
        <f t="shared" ref="F18" si="7">($B$6*D18)+($B$7*E18)</f>
        <v>0</v>
      </c>
      <c r="G18" s="124"/>
    </row>
    <row r="19" spans="1:7" s="3" customFormat="1" ht="37.5" customHeight="1" x14ac:dyDescent="0.3">
      <c r="A19" s="120" t="s">
        <v>12</v>
      </c>
      <c r="B19" s="49" t="s">
        <v>54</v>
      </c>
      <c r="C19" s="12" t="s">
        <v>55</v>
      </c>
      <c r="D19" s="13">
        <f t="shared" si="0"/>
        <v>35.75</v>
      </c>
      <c r="E19" s="13">
        <v>55</v>
      </c>
      <c r="F19" s="14">
        <f t="shared" si="1"/>
        <v>0</v>
      </c>
      <c r="G19" s="32" t="s">
        <v>56</v>
      </c>
    </row>
    <row r="20" spans="1:7" ht="21.75" customHeight="1" x14ac:dyDescent="0.3">
      <c r="A20" s="122"/>
      <c r="B20" s="138" t="s">
        <v>237</v>
      </c>
      <c r="C20" s="12" t="s">
        <v>113</v>
      </c>
      <c r="D20" s="13">
        <f t="shared" ref="D20" si="8">0.65*E20</f>
        <v>6.5</v>
      </c>
      <c r="E20" s="13">
        <v>10</v>
      </c>
      <c r="F20" s="14">
        <f t="shared" ref="F20" si="9">($B$6*D20)+($B$7*E20)</f>
        <v>0</v>
      </c>
      <c r="G20" s="124" t="s">
        <v>239</v>
      </c>
    </row>
    <row r="21" spans="1:7" ht="21.75" customHeight="1" x14ac:dyDescent="0.3">
      <c r="A21" s="122"/>
      <c r="B21" s="138"/>
      <c r="C21" s="12" t="s">
        <v>238</v>
      </c>
      <c r="D21" s="13">
        <f t="shared" ref="D21:D24" si="10">0.65*E21</f>
        <v>4.875</v>
      </c>
      <c r="E21" s="13">
        <v>7.5</v>
      </c>
      <c r="F21" s="14">
        <f t="shared" ref="F21:F24" si="11">($B$6*D21)+($B$7*E21)</f>
        <v>0</v>
      </c>
      <c r="G21" s="124"/>
    </row>
    <row r="22" spans="1:7" ht="21.75" customHeight="1" x14ac:dyDescent="0.3">
      <c r="A22" s="122"/>
      <c r="B22" s="138"/>
      <c r="C22" s="12" t="s">
        <v>136</v>
      </c>
      <c r="D22" s="13">
        <f t="shared" si="10"/>
        <v>3.25</v>
      </c>
      <c r="E22" s="13">
        <v>5</v>
      </c>
      <c r="F22" s="14">
        <f t="shared" si="11"/>
        <v>0</v>
      </c>
      <c r="G22" s="124"/>
    </row>
    <row r="23" spans="1:7" ht="21.75" customHeight="1" x14ac:dyDescent="0.3">
      <c r="A23" s="122"/>
      <c r="B23" s="138"/>
      <c r="C23" s="12" t="s">
        <v>61</v>
      </c>
      <c r="D23" s="13">
        <f t="shared" si="10"/>
        <v>1.9500000000000002</v>
      </c>
      <c r="E23" s="13">
        <v>3</v>
      </c>
      <c r="F23" s="14">
        <f t="shared" si="11"/>
        <v>0</v>
      </c>
      <c r="G23" s="124"/>
    </row>
    <row r="24" spans="1:7" ht="21.75" customHeight="1" x14ac:dyDescent="0.3">
      <c r="A24" s="122"/>
      <c r="B24" s="138"/>
      <c r="C24" s="12" t="s">
        <v>51</v>
      </c>
      <c r="D24" s="13">
        <f t="shared" si="10"/>
        <v>0.97500000000000009</v>
      </c>
      <c r="E24" s="13">
        <v>1.5</v>
      </c>
      <c r="F24" s="14">
        <f t="shared" si="11"/>
        <v>0</v>
      </c>
      <c r="G24" s="124"/>
    </row>
    <row r="25" spans="1:7" ht="21.75" customHeight="1" x14ac:dyDescent="0.3">
      <c r="A25" s="122"/>
      <c r="B25" s="138"/>
      <c r="C25" s="12" t="s">
        <v>469</v>
      </c>
      <c r="D25" s="13">
        <f t="shared" ref="D25" si="12">0.65*E25</f>
        <v>0.32500000000000001</v>
      </c>
      <c r="E25" s="13">
        <v>0.5</v>
      </c>
      <c r="F25" s="14">
        <f t="shared" ref="F25" si="13">($B$6*D25)+($B$7*E25)</f>
        <v>0</v>
      </c>
      <c r="G25" s="124"/>
    </row>
    <row r="26" spans="1:7" ht="21.75" customHeight="1" x14ac:dyDescent="0.3">
      <c r="A26" s="122"/>
      <c r="B26" s="138"/>
      <c r="C26" s="12" t="s">
        <v>50</v>
      </c>
      <c r="D26" s="13">
        <f t="shared" ref="D26" si="14">0.65*E26</f>
        <v>0.32500000000000001</v>
      </c>
      <c r="E26" s="13">
        <v>0.5</v>
      </c>
      <c r="F26" s="14">
        <f t="shared" ref="F26" si="15">($B$6*D26)+($B$7*E26)</f>
        <v>0</v>
      </c>
      <c r="G26" s="124"/>
    </row>
    <row r="27" spans="1:7" ht="23.25" customHeight="1" x14ac:dyDescent="0.3">
      <c r="A27" s="122"/>
      <c r="B27" s="138"/>
      <c r="C27" s="12" t="s">
        <v>52</v>
      </c>
      <c r="D27" s="13">
        <f t="shared" ref="D27" si="16">0.65*E27</f>
        <v>0.26</v>
      </c>
      <c r="E27" s="13">
        <v>0.4</v>
      </c>
      <c r="F27" s="14">
        <f t="shared" ref="F27" si="17">($B$6*D27)+($B$7*E27)</f>
        <v>0</v>
      </c>
      <c r="G27" s="124"/>
    </row>
    <row r="28" spans="1:7" ht="21" customHeight="1" x14ac:dyDescent="0.3">
      <c r="A28" s="122"/>
      <c r="B28" s="138"/>
      <c r="C28" s="12" t="s">
        <v>75</v>
      </c>
      <c r="D28" s="13">
        <f t="shared" ref="D28" si="18">0.65*E28</f>
        <v>6.5000000000000002E-2</v>
      </c>
      <c r="E28" s="13">
        <v>0.1</v>
      </c>
      <c r="F28" s="14">
        <f t="shared" ref="F28" si="19">($B$6*D28)+($B$7*E28)</f>
        <v>0</v>
      </c>
      <c r="G28" s="124"/>
    </row>
    <row r="29" spans="1:7" ht="25.5" customHeight="1" x14ac:dyDescent="0.3">
      <c r="A29" s="122"/>
      <c r="B29" s="137" t="s">
        <v>241</v>
      </c>
      <c r="C29" s="12" t="s">
        <v>242</v>
      </c>
      <c r="D29" s="13">
        <f t="shared" si="0"/>
        <v>32.5</v>
      </c>
      <c r="E29" s="13">
        <v>50</v>
      </c>
      <c r="F29" s="14">
        <f t="shared" si="1"/>
        <v>0</v>
      </c>
      <c r="G29" s="124" t="s">
        <v>243</v>
      </c>
    </row>
    <row r="30" spans="1:7" ht="25.5" customHeight="1" x14ac:dyDescent="0.3">
      <c r="A30" s="122"/>
      <c r="B30" s="138"/>
      <c r="C30" s="12" t="s">
        <v>130</v>
      </c>
      <c r="D30" s="13">
        <f t="shared" ref="D30:D31" si="20">0.65*E30</f>
        <v>3.25</v>
      </c>
      <c r="E30" s="13">
        <v>5</v>
      </c>
      <c r="F30" s="14">
        <f t="shared" ref="F30:F31" si="21">($B$6*D30)+($B$7*E30)</f>
        <v>0</v>
      </c>
      <c r="G30" s="124"/>
    </row>
    <row r="31" spans="1:7" ht="25.5" customHeight="1" x14ac:dyDescent="0.3">
      <c r="A31" s="122"/>
      <c r="B31" s="138"/>
      <c r="C31" s="12" t="s">
        <v>136</v>
      </c>
      <c r="D31" s="13">
        <f t="shared" si="20"/>
        <v>3.25</v>
      </c>
      <c r="E31" s="13">
        <v>5</v>
      </c>
      <c r="F31" s="14">
        <f t="shared" si="21"/>
        <v>0</v>
      </c>
      <c r="G31" s="124"/>
    </row>
    <row r="32" spans="1:7" ht="24.95" customHeight="1" x14ac:dyDescent="0.3">
      <c r="A32" s="122"/>
      <c r="B32" s="138"/>
      <c r="C32" s="12" t="s">
        <v>125</v>
      </c>
      <c r="D32" s="13">
        <f t="shared" ref="D32:D33" si="22">0.65*E32</f>
        <v>2.9250000000000003</v>
      </c>
      <c r="E32" s="13">
        <v>4.5</v>
      </c>
      <c r="F32" s="14">
        <f t="shared" ref="F32:F33" si="23">($B$6*D32)+($B$7*E32)</f>
        <v>0</v>
      </c>
      <c r="G32" s="124"/>
    </row>
    <row r="33" spans="1:7" ht="24.95" customHeight="1" x14ac:dyDescent="0.3">
      <c r="A33" s="122"/>
      <c r="B33" s="138"/>
      <c r="C33" s="12" t="s">
        <v>201</v>
      </c>
      <c r="D33" s="13">
        <f t="shared" si="22"/>
        <v>1.3</v>
      </c>
      <c r="E33" s="13">
        <v>2</v>
      </c>
      <c r="F33" s="14">
        <f t="shared" si="23"/>
        <v>0</v>
      </c>
      <c r="G33" s="124"/>
    </row>
    <row r="34" spans="1:7" ht="24.95" customHeight="1" x14ac:dyDescent="0.3">
      <c r="A34" s="122"/>
      <c r="B34" s="138"/>
      <c r="C34" s="12" t="s">
        <v>52</v>
      </c>
      <c r="D34" s="13">
        <f t="shared" ref="D34" si="24">0.65*E34</f>
        <v>0.32500000000000001</v>
      </c>
      <c r="E34" s="13">
        <v>0.5</v>
      </c>
      <c r="F34" s="14">
        <f t="shared" ref="F34" si="25">($B$6*D34)+($B$7*E34)</f>
        <v>0</v>
      </c>
      <c r="G34" s="124"/>
    </row>
    <row r="35" spans="1:7" ht="24.75" customHeight="1" x14ac:dyDescent="0.3">
      <c r="A35" s="122"/>
      <c r="B35" s="139" t="s">
        <v>244</v>
      </c>
      <c r="C35" s="12" t="s">
        <v>245</v>
      </c>
      <c r="D35" s="13">
        <f t="shared" si="0"/>
        <v>1.3</v>
      </c>
      <c r="E35" s="13">
        <v>2</v>
      </c>
      <c r="F35" s="14">
        <f t="shared" si="1"/>
        <v>0</v>
      </c>
      <c r="G35" s="124" t="s">
        <v>246</v>
      </c>
    </row>
    <row r="36" spans="1:7" ht="25.5" customHeight="1" x14ac:dyDescent="0.3">
      <c r="A36" s="122"/>
      <c r="B36" s="140"/>
      <c r="C36" s="12" t="s">
        <v>51</v>
      </c>
      <c r="D36" s="13">
        <f t="shared" si="0"/>
        <v>0.65</v>
      </c>
      <c r="E36" s="13">
        <v>1</v>
      </c>
      <c r="F36" s="14">
        <f t="shared" si="1"/>
        <v>0</v>
      </c>
      <c r="G36" s="124"/>
    </row>
    <row r="37" spans="1:7" ht="24.95" customHeight="1" x14ac:dyDescent="0.3">
      <c r="A37" s="122"/>
      <c r="B37" s="140"/>
      <c r="C37" s="12" t="s">
        <v>52</v>
      </c>
      <c r="D37" s="13">
        <f t="shared" ref="D37" si="26">0.65*E37</f>
        <v>0.32500000000000001</v>
      </c>
      <c r="E37" s="13">
        <v>0.5</v>
      </c>
      <c r="F37" s="14">
        <f t="shared" ref="F37" si="27">($B$6*D37)+($B$7*E37)</f>
        <v>0</v>
      </c>
      <c r="G37" s="124"/>
    </row>
    <row r="38" spans="1:7" ht="24.95" customHeight="1" x14ac:dyDescent="0.3">
      <c r="A38" s="121"/>
      <c r="B38" s="30" t="s">
        <v>83</v>
      </c>
      <c r="C38" s="12" t="s">
        <v>84</v>
      </c>
      <c r="D38" s="13">
        <f t="shared" si="0"/>
        <v>13</v>
      </c>
      <c r="E38" s="13">
        <v>20</v>
      </c>
      <c r="F38" s="14">
        <f t="shared" si="1"/>
        <v>0</v>
      </c>
      <c r="G38" s="31" t="s">
        <v>85</v>
      </c>
    </row>
    <row r="39" spans="1:7" ht="23.25" customHeight="1" x14ac:dyDescent="0.3">
      <c r="A39" s="136" t="s">
        <v>13</v>
      </c>
      <c r="B39" s="112" t="s">
        <v>247</v>
      </c>
      <c r="C39" s="12" t="s">
        <v>247</v>
      </c>
      <c r="D39" s="13">
        <f t="shared" si="0"/>
        <v>26</v>
      </c>
      <c r="E39" s="13">
        <v>40</v>
      </c>
      <c r="F39" s="14">
        <f t="shared" si="1"/>
        <v>0</v>
      </c>
      <c r="G39" s="113" t="s">
        <v>85</v>
      </c>
    </row>
    <row r="40" spans="1:7" ht="24.95" customHeight="1" x14ac:dyDescent="0.3">
      <c r="A40" s="136"/>
      <c r="B40" s="54" t="s">
        <v>88</v>
      </c>
      <c r="C40" s="56" t="s">
        <v>88</v>
      </c>
      <c r="D40" s="58">
        <f t="shared" si="0"/>
        <v>65</v>
      </c>
      <c r="E40" s="58">
        <v>100</v>
      </c>
      <c r="F40" s="46">
        <f t="shared" si="1"/>
        <v>0</v>
      </c>
      <c r="G40" s="28" t="s">
        <v>85</v>
      </c>
    </row>
    <row r="41" spans="1:7" x14ac:dyDescent="0.3">
      <c r="G41" s="7"/>
    </row>
  </sheetData>
  <mergeCells count="15">
    <mergeCell ref="A39:A40"/>
    <mergeCell ref="A19:A38"/>
    <mergeCell ref="B20:B28"/>
    <mergeCell ref="G20:G28"/>
    <mergeCell ref="B29:B34"/>
    <mergeCell ref="G29:G34"/>
    <mergeCell ref="B35:B37"/>
    <mergeCell ref="G35:G37"/>
    <mergeCell ref="A1:G4"/>
    <mergeCell ref="A5:B5"/>
    <mergeCell ref="C5:F5"/>
    <mergeCell ref="G5:G6"/>
    <mergeCell ref="A10:A18"/>
    <mergeCell ref="B10:B18"/>
    <mergeCell ref="G10:G1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0"/>
  <sheetViews>
    <sheetView topLeftCell="A6" zoomScale="85" zoomScaleNormal="85" zoomScaleSheetLayoutView="70" zoomScalePageLayoutView="40" workbookViewId="0">
      <selection activeCell="C30" sqref="C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30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36" t="s">
        <v>11</v>
      </c>
      <c r="B10" s="127" t="s">
        <v>248</v>
      </c>
      <c r="C10" s="12" t="s">
        <v>249</v>
      </c>
      <c r="D10" s="13">
        <f t="shared" ref="D10" si="0">0.65*E10</f>
        <v>65</v>
      </c>
      <c r="E10" s="13">
        <v>100</v>
      </c>
      <c r="F10" s="14">
        <f t="shared" ref="F10" si="1">($B$6*D10)+($B$7*E10)</f>
        <v>0</v>
      </c>
      <c r="G10" s="125" t="s">
        <v>255</v>
      </c>
    </row>
    <row r="11" spans="1:7" s="3" customFormat="1" ht="24.95" customHeight="1" x14ac:dyDescent="0.3">
      <c r="A11" s="136"/>
      <c r="B11" s="128"/>
      <c r="C11" s="12" t="s">
        <v>47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6"/>
    </row>
    <row r="12" spans="1:7" s="3" customFormat="1" ht="24.95" customHeight="1" x14ac:dyDescent="0.3">
      <c r="A12" s="136"/>
      <c r="B12" s="128"/>
      <c r="C12" s="12" t="s">
        <v>52</v>
      </c>
      <c r="D12" s="13">
        <f t="shared" si="2"/>
        <v>0.32500000000000001</v>
      </c>
      <c r="E12" s="13">
        <v>0.5</v>
      </c>
      <c r="F12" s="14">
        <f t="shared" si="3"/>
        <v>0</v>
      </c>
      <c r="G12" s="126"/>
    </row>
    <row r="13" spans="1:7" s="3" customFormat="1" ht="24.95" customHeight="1" x14ac:dyDescent="0.3">
      <c r="A13" s="120" t="s">
        <v>12</v>
      </c>
      <c r="B13" s="127" t="s">
        <v>250</v>
      </c>
      <c r="C13" s="12" t="s">
        <v>47</v>
      </c>
      <c r="D13" s="13">
        <f t="shared" ref="D13:D39" si="4">0.65*E13</f>
        <v>32.5</v>
      </c>
      <c r="E13" s="13">
        <v>50</v>
      </c>
      <c r="F13" s="14">
        <f t="shared" ref="F13:F39" si="5">($B$6*D13)+($B$7*E13)</f>
        <v>0</v>
      </c>
      <c r="G13" s="125" t="s">
        <v>254</v>
      </c>
    </row>
    <row r="14" spans="1:7" s="3" customFormat="1" ht="24.95" customHeight="1" x14ac:dyDescent="0.3">
      <c r="A14" s="122"/>
      <c r="B14" s="141"/>
      <c r="C14" s="12" t="s">
        <v>251</v>
      </c>
      <c r="D14" s="13">
        <f t="shared" si="4"/>
        <v>3.25</v>
      </c>
      <c r="E14" s="13">
        <v>5</v>
      </c>
      <c r="F14" s="14">
        <f t="shared" si="5"/>
        <v>0</v>
      </c>
      <c r="G14" s="142"/>
    </row>
    <row r="15" spans="1:7" ht="24.95" customHeight="1" x14ac:dyDescent="0.3">
      <c r="A15" s="122"/>
      <c r="B15" s="123" t="s">
        <v>252</v>
      </c>
      <c r="C15" s="12" t="s">
        <v>186</v>
      </c>
      <c r="D15" s="13">
        <f t="shared" si="4"/>
        <v>3.25</v>
      </c>
      <c r="E15" s="13">
        <v>5</v>
      </c>
      <c r="F15" s="14">
        <f t="shared" si="5"/>
        <v>0</v>
      </c>
      <c r="G15" s="124" t="s">
        <v>253</v>
      </c>
    </row>
    <row r="16" spans="1:7" ht="24.95" customHeight="1" x14ac:dyDescent="0.3">
      <c r="A16" s="122"/>
      <c r="B16" s="123"/>
      <c r="C16" s="12" t="s">
        <v>50</v>
      </c>
      <c r="D16" s="13">
        <f t="shared" ref="D16" si="6">0.65*E16</f>
        <v>0.32500000000000001</v>
      </c>
      <c r="E16" s="13">
        <v>0.5</v>
      </c>
      <c r="F16" s="14">
        <f t="shared" ref="F16" si="7">($B$6*D16)+($B$7*E16)</f>
        <v>0</v>
      </c>
      <c r="G16" s="124"/>
    </row>
    <row r="17" spans="1:7" ht="24.95" customHeight="1" x14ac:dyDescent="0.3">
      <c r="A17" s="122"/>
      <c r="B17" s="123"/>
      <c r="C17" s="12" t="s">
        <v>51</v>
      </c>
      <c r="D17" s="13">
        <f t="shared" ref="D17" si="8">0.65*E17</f>
        <v>0.32500000000000001</v>
      </c>
      <c r="E17" s="13">
        <v>0.5</v>
      </c>
      <c r="F17" s="14">
        <f t="shared" ref="F17" si="9">($B$6*D17)+($B$7*E17)</f>
        <v>0</v>
      </c>
      <c r="G17" s="124"/>
    </row>
    <row r="18" spans="1:7" ht="39.75" customHeight="1" x14ac:dyDescent="0.3">
      <c r="A18" s="122"/>
      <c r="B18" s="137" t="s">
        <v>256</v>
      </c>
      <c r="C18" s="12" t="s">
        <v>257</v>
      </c>
      <c r="D18" s="13">
        <f t="shared" si="4"/>
        <v>29.25</v>
      </c>
      <c r="E18" s="13">
        <v>45</v>
      </c>
      <c r="F18" s="14">
        <f t="shared" si="5"/>
        <v>0</v>
      </c>
      <c r="G18" s="125" t="s">
        <v>259</v>
      </c>
    </row>
    <row r="19" spans="1:7" ht="27.75" customHeight="1" x14ac:dyDescent="0.3">
      <c r="A19" s="122"/>
      <c r="B19" s="138"/>
      <c r="C19" s="12" t="s">
        <v>106</v>
      </c>
      <c r="D19" s="13">
        <f t="shared" ref="D19:D28" si="10">0.65*E19</f>
        <v>6.5</v>
      </c>
      <c r="E19" s="13">
        <v>10</v>
      </c>
      <c r="F19" s="14">
        <f t="shared" ref="F19:F28" si="11">($B$6*D19)+($B$7*E19)</f>
        <v>0</v>
      </c>
      <c r="G19" s="126"/>
    </row>
    <row r="20" spans="1:7" ht="27.75" customHeight="1" x14ac:dyDescent="0.3">
      <c r="A20" s="122"/>
      <c r="B20" s="138"/>
      <c r="C20" s="12" t="s">
        <v>220</v>
      </c>
      <c r="D20" s="13">
        <f t="shared" si="10"/>
        <v>6.5</v>
      </c>
      <c r="E20" s="13">
        <v>10</v>
      </c>
      <c r="F20" s="14">
        <f t="shared" si="11"/>
        <v>0</v>
      </c>
      <c r="G20" s="126"/>
    </row>
    <row r="21" spans="1:7" ht="27.75" customHeight="1" x14ac:dyDescent="0.3">
      <c r="A21" s="122"/>
      <c r="B21" s="138"/>
      <c r="C21" s="12" t="s">
        <v>136</v>
      </c>
      <c r="D21" s="13">
        <f t="shared" si="10"/>
        <v>6.5</v>
      </c>
      <c r="E21" s="13">
        <v>10</v>
      </c>
      <c r="F21" s="14">
        <f t="shared" si="11"/>
        <v>0</v>
      </c>
      <c r="G21" s="126"/>
    </row>
    <row r="22" spans="1:7" ht="27.75" customHeight="1" x14ac:dyDescent="0.3">
      <c r="A22" s="122"/>
      <c r="B22" s="138"/>
      <c r="C22" s="12" t="s">
        <v>72</v>
      </c>
      <c r="D22" s="13">
        <f t="shared" si="10"/>
        <v>2.6</v>
      </c>
      <c r="E22" s="13">
        <v>4</v>
      </c>
      <c r="F22" s="14">
        <f t="shared" si="11"/>
        <v>0</v>
      </c>
      <c r="G22" s="126"/>
    </row>
    <row r="23" spans="1:7" ht="27.75" customHeight="1" x14ac:dyDescent="0.3">
      <c r="A23" s="122"/>
      <c r="B23" s="138"/>
      <c r="C23" s="12" t="s">
        <v>125</v>
      </c>
      <c r="D23" s="13">
        <f t="shared" si="10"/>
        <v>1.9500000000000002</v>
      </c>
      <c r="E23" s="13">
        <v>3</v>
      </c>
      <c r="F23" s="14">
        <f t="shared" si="11"/>
        <v>0</v>
      </c>
      <c r="G23" s="126"/>
    </row>
    <row r="24" spans="1:7" ht="27.75" customHeight="1" x14ac:dyDescent="0.3">
      <c r="A24" s="122"/>
      <c r="B24" s="138"/>
      <c r="C24" s="12" t="s">
        <v>258</v>
      </c>
      <c r="D24" s="13">
        <f t="shared" si="10"/>
        <v>1.625</v>
      </c>
      <c r="E24" s="13">
        <v>2.5</v>
      </c>
      <c r="F24" s="14">
        <f t="shared" si="11"/>
        <v>0</v>
      </c>
      <c r="G24" s="126"/>
    </row>
    <row r="25" spans="1:7" ht="27.75" customHeight="1" x14ac:dyDescent="0.3">
      <c r="A25" s="122"/>
      <c r="B25" s="138"/>
      <c r="C25" s="12" t="s">
        <v>71</v>
      </c>
      <c r="D25" s="13">
        <f t="shared" si="10"/>
        <v>1.625</v>
      </c>
      <c r="E25" s="13">
        <v>2.5</v>
      </c>
      <c r="F25" s="14">
        <f t="shared" si="11"/>
        <v>0</v>
      </c>
      <c r="G25" s="126"/>
    </row>
    <row r="26" spans="1:7" ht="27.75" customHeight="1" x14ac:dyDescent="0.3">
      <c r="A26" s="122"/>
      <c r="B26" s="138"/>
      <c r="C26" s="12" t="s">
        <v>61</v>
      </c>
      <c r="D26" s="13">
        <f t="shared" si="10"/>
        <v>1.625</v>
      </c>
      <c r="E26" s="13">
        <v>2.5</v>
      </c>
      <c r="F26" s="14">
        <f t="shared" si="11"/>
        <v>0</v>
      </c>
      <c r="G26" s="126"/>
    </row>
    <row r="27" spans="1:7" ht="27.75" customHeight="1" x14ac:dyDescent="0.3">
      <c r="A27" s="122"/>
      <c r="B27" s="138"/>
      <c r="C27" s="12" t="s">
        <v>70</v>
      </c>
      <c r="D27" s="13">
        <f t="shared" si="10"/>
        <v>0.97500000000000009</v>
      </c>
      <c r="E27" s="13">
        <v>1.5</v>
      </c>
      <c r="F27" s="14">
        <f t="shared" si="11"/>
        <v>0</v>
      </c>
      <c r="G27" s="126"/>
    </row>
    <row r="28" spans="1:7" ht="27.75" customHeight="1" x14ac:dyDescent="0.3">
      <c r="A28" s="122"/>
      <c r="B28" s="138"/>
      <c r="C28" s="12" t="s">
        <v>53</v>
      </c>
      <c r="D28" s="13">
        <f t="shared" si="10"/>
        <v>0.32500000000000001</v>
      </c>
      <c r="E28" s="13">
        <v>0.5</v>
      </c>
      <c r="F28" s="14">
        <f t="shared" si="11"/>
        <v>0</v>
      </c>
      <c r="G28" s="126"/>
    </row>
    <row r="29" spans="1:7" ht="27.75" customHeight="1" x14ac:dyDescent="0.3">
      <c r="A29" s="122"/>
      <c r="B29" s="138"/>
      <c r="C29" s="12" t="s">
        <v>75</v>
      </c>
      <c r="D29" s="13">
        <f t="shared" ref="D29" si="12">0.65*E29</f>
        <v>6.5000000000000002E-2</v>
      </c>
      <c r="E29" s="13">
        <v>0.1</v>
      </c>
      <c r="F29" s="14">
        <f t="shared" ref="F29" si="13">($B$6*D29)+($B$7*E29)</f>
        <v>0</v>
      </c>
      <c r="G29" s="126"/>
    </row>
    <row r="30" spans="1:7" ht="33" customHeight="1" x14ac:dyDescent="0.3">
      <c r="A30" s="122"/>
      <c r="B30" s="139" t="s">
        <v>260</v>
      </c>
      <c r="C30" s="12" t="s">
        <v>159</v>
      </c>
      <c r="D30" s="13">
        <f t="shared" si="4"/>
        <v>22.75</v>
      </c>
      <c r="E30" s="13">
        <v>35</v>
      </c>
      <c r="F30" s="14">
        <f t="shared" si="5"/>
        <v>0</v>
      </c>
      <c r="G30" s="125" t="s">
        <v>261</v>
      </c>
    </row>
    <row r="31" spans="1:7" ht="24.95" customHeight="1" x14ac:dyDescent="0.3">
      <c r="A31" s="122"/>
      <c r="B31" s="140"/>
      <c r="C31" s="12" t="s">
        <v>136</v>
      </c>
      <c r="D31" s="13">
        <f t="shared" si="4"/>
        <v>3.25</v>
      </c>
      <c r="E31" s="13">
        <v>5</v>
      </c>
      <c r="F31" s="14">
        <f t="shared" si="5"/>
        <v>0</v>
      </c>
      <c r="G31" s="126"/>
    </row>
    <row r="32" spans="1:7" ht="24.95" customHeight="1" x14ac:dyDescent="0.3">
      <c r="A32" s="122"/>
      <c r="B32" s="140"/>
      <c r="C32" s="12" t="s">
        <v>72</v>
      </c>
      <c r="D32" s="13">
        <f t="shared" si="4"/>
        <v>0.65</v>
      </c>
      <c r="E32" s="13">
        <v>1</v>
      </c>
      <c r="F32" s="14">
        <f t="shared" si="5"/>
        <v>0</v>
      </c>
      <c r="G32" s="126"/>
    </row>
    <row r="33" spans="1:7" ht="24.95" customHeight="1" x14ac:dyDescent="0.3">
      <c r="A33" s="122"/>
      <c r="B33" s="140"/>
      <c r="C33" s="12" t="s">
        <v>125</v>
      </c>
      <c r="D33" s="13">
        <f t="shared" ref="D33" si="14">0.65*E33</f>
        <v>0.65</v>
      </c>
      <c r="E33" s="13">
        <v>1</v>
      </c>
      <c r="F33" s="14">
        <f t="shared" ref="F33" si="15">($B$6*D33)+($B$7*E33)</f>
        <v>0</v>
      </c>
      <c r="G33" s="126"/>
    </row>
    <row r="34" spans="1:7" ht="24.95" customHeight="1" x14ac:dyDescent="0.3">
      <c r="A34" s="122"/>
      <c r="B34" s="140"/>
      <c r="C34" s="12" t="s">
        <v>53</v>
      </c>
      <c r="D34" s="13">
        <f t="shared" ref="D34:D35" si="16">0.65*E34</f>
        <v>0.32500000000000001</v>
      </c>
      <c r="E34" s="13">
        <v>0.5</v>
      </c>
      <c r="F34" s="14">
        <f t="shared" ref="F34:F35" si="17">($B$6*D34)+($B$7*E34)</f>
        <v>0</v>
      </c>
      <c r="G34" s="126"/>
    </row>
    <row r="35" spans="1:7" ht="24.95" customHeight="1" x14ac:dyDescent="0.3">
      <c r="A35" s="122"/>
      <c r="B35" s="140"/>
      <c r="C35" s="12" t="s">
        <v>82</v>
      </c>
      <c r="D35" s="13">
        <f t="shared" si="16"/>
        <v>0.32500000000000001</v>
      </c>
      <c r="E35" s="13">
        <v>0.5</v>
      </c>
      <c r="F35" s="14">
        <f t="shared" si="17"/>
        <v>0</v>
      </c>
      <c r="G35" s="126"/>
    </row>
    <row r="36" spans="1:7" ht="24.95" customHeight="1" x14ac:dyDescent="0.3">
      <c r="A36" s="122"/>
      <c r="B36" s="140"/>
      <c r="C36" s="12" t="s">
        <v>52</v>
      </c>
      <c r="D36" s="13">
        <f t="shared" ref="D36" si="18">0.65*E36</f>
        <v>6.5000000000000002E-2</v>
      </c>
      <c r="E36" s="13">
        <v>0.1</v>
      </c>
      <c r="F36" s="14">
        <f t="shared" ref="F36" si="19">($B$6*D36)+($B$7*E36)</f>
        <v>0</v>
      </c>
      <c r="G36" s="126"/>
    </row>
    <row r="37" spans="1:7" ht="24.95" customHeight="1" x14ac:dyDescent="0.3">
      <c r="A37" s="121"/>
      <c r="B37" s="36" t="s">
        <v>83</v>
      </c>
      <c r="C37" s="12" t="s">
        <v>84</v>
      </c>
      <c r="D37" s="13">
        <f t="shared" si="4"/>
        <v>13</v>
      </c>
      <c r="E37" s="13">
        <v>20</v>
      </c>
      <c r="F37" s="14">
        <f t="shared" si="5"/>
        <v>0</v>
      </c>
      <c r="G37" s="37" t="s">
        <v>85</v>
      </c>
    </row>
    <row r="38" spans="1:7" ht="24.95" customHeight="1" x14ac:dyDescent="0.3">
      <c r="A38" s="136" t="s">
        <v>13</v>
      </c>
      <c r="B38" s="57" t="s">
        <v>109</v>
      </c>
      <c r="C38" s="12" t="s">
        <v>110</v>
      </c>
      <c r="D38" s="13">
        <f t="shared" si="4"/>
        <v>32.5</v>
      </c>
      <c r="E38" s="13">
        <v>50</v>
      </c>
      <c r="F38" s="14">
        <f t="shared" si="5"/>
        <v>0</v>
      </c>
      <c r="G38" s="19" t="s">
        <v>85</v>
      </c>
    </row>
    <row r="39" spans="1:7" ht="24.95" customHeight="1" x14ac:dyDescent="0.3">
      <c r="A39" s="136"/>
      <c r="B39" s="57" t="s">
        <v>88</v>
      </c>
      <c r="C39" s="12" t="s">
        <v>88</v>
      </c>
      <c r="D39" s="13">
        <f t="shared" si="4"/>
        <v>65</v>
      </c>
      <c r="E39" s="13">
        <v>100</v>
      </c>
      <c r="F39" s="14">
        <f t="shared" si="5"/>
        <v>0</v>
      </c>
      <c r="G39" s="19" t="s">
        <v>85</v>
      </c>
    </row>
    <row r="40" spans="1:7" x14ac:dyDescent="0.3">
      <c r="G40" s="7"/>
    </row>
  </sheetData>
  <mergeCells count="17">
    <mergeCell ref="A38:A39"/>
    <mergeCell ref="B13:B14"/>
    <mergeCell ref="G13:G14"/>
    <mergeCell ref="B15:B17"/>
    <mergeCell ref="G15:G17"/>
    <mergeCell ref="A13:A37"/>
    <mergeCell ref="B30:B36"/>
    <mergeCell ref="G30:G36"/>
    <mergeCell ref="B18:B29"/>
    <mergeCell ref="G18:G29"/>
    <mergeCell ref="A1:G4"/>
    <mergeCell ref="A5:B5"/>
    <mergeCell ref="C5:F5"/>
    <mergeCell ref="G5:G6"/>
    <mergeCell ref="A10:A12"/>
    <mergeCell ref="G10:G12"/>
    <mergeCell ref="B10:B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36"/>
  <sheetViews>
    <sheetView zoomScale="85" zoomScaleNormal="85" zoomScaleSheetLayoutView="70" zoomScalePageLayoutView="40" workbookViewId="0">
      <selection activeCell="D28" sqref="D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31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8" t="s">
        <v>6</v>
      </c>
      <c r="B9" s="38" t="s">
        <v>5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24.95" customHeight="1" x14ac:dyDescent="0.3">
      <c r="A10" s="120" t="s">
        <v>11</v>
      </c>
      <c r="B10" s="137" t="s">
        <v>262</v>
      </c>
      <c r="C10" s="12" t="s">
        <v>47</v>
      </c>
      <c r="D10" s="13">
        <f t="shared" ref="D10:D35" si="0">0.65*E10</f>
        <v>16.25</v>
      </c>
      <c r="E10" s="13">
        <v>25</v>
      </c>
      <c r="F10" s="14">
        <f t="shared" ref="F10:F35" si="1">($B$6*D10)+($B$7*E10)</f>
        <v>0</v>
      </c>
      <c r="G10" s="124" t="s">
        <v>264</v>
      </c>
    </row>
    <row r="11" spans="1:7" s="3" customFormat="1" ht="24.95" customHeight="1" x14ac:dyDescent="0.3">
      <c r="A11" s="122"/>
      <c r="B11" s="138"/>
      <c r="C11" s="56" t="s">
        <v>263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4"/>
    </row>
    <row r="12" spans="1:7" s="3" customFormat="1" ht="24.95" customHeight="1" x14ac:dyDescent="0.3">
      <c r="A12" s="122"/>
      <c r="B12" s="138"/>
      <c r="C12" s="56" t="s">
        <v>51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 x14ac:dyDescent="0.3">
      <c r="A13" s="121"/>
      <c r="B13" s="147"/>
      <c r="C13" s="56" t="s">
        <v>52</v>
      </c>
      <c r="D13" s="13">
        <f t="shared" si="2"/>
        <v>0.32500000000000001</v>
      </c>
      <c r="E13" s="13">
        <v>0.5</v>
      </c>
      <c r="F13" s="14">
        <f t="shared" si="3"/>
        <v>0</v>
      </c>
      <c r="G13" s="124"/>
    </row>
    <row r="14" spans="1:7" s="3" customFormat="1" ht="24.95" customHeight="1" x14ac:dyDescent="0.3">
      <c r="A14" s="122" t="s">
        <v>12</v>
      </c>
      <c r="B14" s="138" t="s">
        <v>265</v>
      </c>
      <c r="C14" s="56" t="s">
        <v>47</v>
      </c>
      <c r="D14" s="44">
        <f t="shared" ref="D14" si="4">0.65*E14</f>
        <v>32.5</v>
      </c>
      <c r="E14" s="44">
        <v>50</v>
      </c>
      <c r="F14" s="46">
        <f t="shared" ref="F14" si="5">($B$6*D14)+($B$7*E14)</f>
        <v>0</v>
      </c>
      <c r="G14" s="126" t="s">
        <v>472</v>
      </c>
    </row>
    <row r="15" spans="1:7" s="3" customFormat="1" ht="24.95" customHeight="1" x14ac:dyDescent="0.3">
      <c r="A15" s="122"/>
      <c r="B15" s="128"/>
      <c r="C15" s="12" t="s">
        <v>266</v>
      </c>
      <c r="D15" s="13">
        <f t="shared" ref="D15:D21" si="6">0.65*E15</f>
        <v>4.55</v>
      </c>
      <c r="E15" s="13">
        <v>7</v>
      </c>
      <c r="F15" s="14">
        <f t="shared" ref="F15:F21" si="7">($B$6*D15)+($B$7*E15)</f>
        <v>0</v>
      </c>
      <c r="G15" s="126"/>
    </row>
    <row r="16" spans="1:7" s="3" customFormat="1" ht="24.95" customHeight="1" x14ac:dyDescent="0.3">
      <c r="A16" s="122"/>
      <c r="B16" s="128"/>
      <c r="C16" s="12" t="s">
        <v>267</v>
      </c>
      <c r="D16" s="13">
        <f t="shared" ref="D16:D17" si="8">0.65*E16</f>
        <v>4.55</v>
      </c>
      <c r="E16" s="13">
        <v>7</v>
      </c>
      <c r="F16" s="14">
        <f t="shared" ref="F16:F17" si="9">($B$6*D16)+($B$7*E16)</f>
        <v>0</v>
      </c>
      <c r="G16" s="126"/>
    </row>
    <row r="17" spans="1:7" s="3" customFormat="1" ht="24.95" customHeight="1" x14ac:dyDescent="0.3">
      <c r="A17" s="122"/>
      <c r="B17" s="128"/>
      <c r="C17" s="12" t="s">
        <v>471</v>
      </c>
      <c r="D17" s="13">
        <f t="shared" si="8"/>
        <v>4.55</v>
      </c>
      <c r="E17" s="13">
        <v>7</v>
      </c>
      <c r="F17" s="14">
        <f t="shared" si="9"/>
        <v>0</v>
      </c>
      <c r="G17" s="126"/>
    </row>
    <row r="18" spans="1:7" s="3" customFormat="1" ht="24.95" customHeight="1" x14ac:dyDescent="0.3">
      <c r="A18" s="122"/>
      <c r="B18" s="128"/>
      <c r="C18" s="12" t="s">
        <v>470</v>
      </c>
      <c r="D18" s="13">
        <f t="shared" si="6"/>
        <v>1.9500000000000002</v>
      </c>
      <c r="E18" s="13">
        <v>3</v>
      </c>
      <c r="F18" s="14">
        <f t="shared" si="7"/>
        <v>0</v>
      </c>
      <c r="G18" s="126"/>
    </row>
    <row r="19" spans="1:7" s="3" customFormat="1" ht="24.95" customHeight="1" x14ac:dyDescent="0.3">
      <c r="A19" s="122"/>
      <c r="B19" s="128"/>
      <c r="C19" s="12" t="s">
        <v>125</v>
      </c>
      <c r="D19" s="13">
        <f t="shared" si="6"/>
        <v>1.3</v>
      </c>
      <c r="E19" s="13">
        <v>2</v>
      </c>
      <c r="F19" s="14">
        <f t="shared" si="7"/>
        <v>0</v>
      </c>
      <c r="G19" s="126"/>
    </row>
    <row r="20" spans="1:7" s="3" customFormat="1" ht="24.95" customHeight="1" x14ac:dyDescent="0.3">
      <c r="A20" s="122"/>
      <c r="B20" s="128"/>
      <c r="C20" s="12" t="s">
        <v>51</v>
      </c>
      <c r="D20" s="13">
        <f t="shared" si="6"/>
        <v>0.78</v>
      </c>
      <c r="E20" s="13">
        <v>1.2</v>
      </c>
      <c r="F20" s="14">
        <f t="shared" si="7"/>
        <v>0</v>
      </c>
      <c r="G20" s="126"/>
    </row>
    <row r="21" spans="1:7" s="3" customFormat="1" ht="24.95" customHeight="1" x14ac:dyDescent="0.3">
      <c r="A21" s="122"/>
      <c r="B21" s="141"/>
      <c r="C21" s="12" t="s">
        <v>52</v>
      </c>
      <c r="D21" s="13">
        <f t="shared" si="6"/>
        <v>0.13</v>
      </c>
      <c r="E21" s="13">
        <v>0.2</v>
      </c>
      <c r="F21" s="14">
        <f t="shared" si="7"/>
        <v>0</v>
      </c>
      <c r="G21" s="142"/>
    </row>
    <row r="22" spans="1:7" s="3" customFormat="1" ht="29.25" customHeight="1" x14ac:dyDescent="0.3">
      <c r="A22" s="122"/>
      <c r="B22" s="137" t="s">
        <v>268</v>
      </c>
      <c r="C22" s="12" t="s">
        <v>60</v>
      </c>
      <c r="D22" s="13">
        <f t="shared" ref="D22" si="10">0.65*E22</f>
        <v>6.5</v>
      </c>
      <c r="E22" s="13">
        <v>10</v>
      </c>
      <c r="F22" s="14">
        <f t="shared" ref="F22" si="11">($B$6*D22)+($B$7*E22)</f>
        <v>0</v>
      </c>
      <c r="G22" s="125" t="s">
        <v>269</v>
      </c>
    </row>
    <row r="23" spans="1:7" s="3" customFormat="1" ht="26.45" customHeight="1" x14ac:dyDescent="0.3">
      <c r="A23" s="122"/>
      <c r="B23" s="128"/>
      <c r="C23" s="12" t="s">
        <v>61</v>
      </c>
      <c r="D23" s="13">
        <f t="shared" si="0"/>
        <v>1.9500000000000002</v>
      </c>
      <c r="E23" s="13">
        <v>3</v>
      </c>
      <c r="F23" s="14">
        <f t="shared" si="1"/>
        <v>0</v>
      </c>
      <c r="G23" s="126"/>
    </row>
    <row r="24" spans="1:7" ht="26.45" customHeight="1" x14ac:dyDescent="0.3">
      <c r="A24" s="122"/>
      <c r="B24" s="128"/>
      <c r="C24" s="12" t="s">
        <v>53</v>
      </c>
      <c r="D24" s="13">
        <f t="shared" si="0"/>
        <v>0.32500000000000001</v>
      </c>
      <c r="E24" s="13">
        <v>0.5</v>
      </c>
      <c r="F24" s="14">
        <f t="shared" si="1"/>
        <v>0</v>
      </c>
      <c r="G24" s="126"/>
    </row>
    <row r="25" spans="1:7" ht="33" customHeight="1" x14ac:dyDescent="0.3">
      <c r="A25" s="122"/>
      <c r="B25" s="127" t="s">
        <v>270</v>
      </c>
      <c r="C25" s="55" t="s">
        <v>194</v>
      </c>
      <c r="D25" s="41">
        <f t="shared" ref="D25" si="12">0.65*E25</f>
        <v>19.5</v>
      </c>
      <c r="E25" s="41">
        <v>30</v>
      </c>
      <c r="F25" s="42">
        <f t="shared" ref="F25" si="13">($B$6*D25)+($B$7*E25)</f>
        <v>0</v>
      </c>
      <c r="G25" s="125" t="s">
        <v>473</v>
      </c>
    </row>
    <row r="26" spans="1:7" ht="27" customHeight="1" x14ac:dyDescent="0.3">
      <c r="A26" s="122"/>
      <c r="B26" s="128"/>
      <c r="C26" s="55" t="s">
        <v>130</v>
      </c>
      <c r="D26" s="41">
        <f t="shared" ref="D26:D30" si="14">0.65*E26</f>
        <v>3.25</v>
      </c>
      <c r="E26" s="41">
        <v>5</v>
      </c>
      <c r="F26" s="42">
        <f t="shared" ref="F26:F30" si="15">($B$6*D26)+($B$7*E26)</f>
        <v>0</v>
      </c>
      <c r="G26" s="126"/>
    </row>
    <row r="27" spans="1:7" ht="27" customHeight="1" x14ac:dyDescent="0.3">
      <c r="A27" s="122"/>
      <c r="B27" s="128"/>
      <c r="C27" s="55" t="s">
        <v>220</v>
      </c>
      <c r="D27" s="41">
        <f t="shared" si="14"/>
        <v>3.25</v>
      </c>
      <c r="E27" s="41">
        <v>5</v>
      </c>
      <c r="F27" s="42">
        <f t="shared" si="15"/>
        <v>0</v>
      </c>
      <c r="G27" s="126"/>
    </row>
    <row r="28" spans="1:7" ht="27" customHeight="1" x14ac:dyDescent="0.3">
      <c r="A28" s="122"/>
      <c r="B28" s="128"/>
      <c r="C28" s="55" t="s">
        <v>136</v>
      </c>
      <c r="D28" s="41">
        <f t="shared" si="14"/>
        <v>3.25</v>
      </c>
      <c r="E28" s="41">
        <v>5</v>
      </c>
      <c r="F28" s="42">
        <f t="shared" si="15"/>
        <v>0</v>
      </c>
      <c r="G28" s="126"/>
    </row>
    <row r="29" spans="1:7" ht="27" customHeight="1" x14ac:dyDescent="0.3">
      <c r="A29" s="122"/>
      <c r="B29" s="128"/>
      <c r="C29" s="55" t="s">
        <v>271</v>
      </c>
      <c r="D29" s="41">
        <f t="shared" si="14"/>
        <v>3.25</v>
      </c>
      <c r="E29" s="41">
        <v>5</v>
      </c>
      <c r="F29" s="42">
        <f t="shared" si="15"/>
        <v>0</v>
      </c>
      <c r="G29" s="126"/>
    </row>
    <row r="30" spans="1:7" ht="27" customHeight="1" x14ac:dyDescent="0.3">
      <c r="A30" s="122"/>
      <c r="B30" s="128"/>
      <c r="C30" s="55" t="s">
        <v>67</v>
      </c>
      <c r="D30" s="41">
        <f t="shared" si="14"/>
        <v>3.25</v>
      </c>
      <c r="E30" s="41">
        <v>5</v>
      </c>
      <c r="F30" s="42">
        <f t="shared" si="15"/>
        <v>0</v>
      </c>
      <c r="G30" s="126"/>
    </row>
    <row r="31" spans="1:7" ht="27" customHeight="1" x14ac:dyDescent="0.3">
      <c r="A31" s="122"/>
      <c r="B31" s="128"/>
      <c r="C31" s="55" t="s">
        <v>125</v>
      </c>
      <c r="D31" s="41">
        <f t="shared" ref="D31" si="16">0.65*E31</f>
        <v>1.3</v>
      </c>
      <c r="E31" s="41">
        <v>2</v>
      </c>
      <c r="F31" s="42">
        <f t="shared" ref="F31" si="17">($B$6*D31)+($B$7*E31)</f>
        <v>0</v>
      </c>
      <c r="G31" s="126"/>
    </row>
    <row r="32" spans="1:7" ht="24.95" customHeight="1" x14ac:dyDescent="0.3">
      <c r="A32" s="122"/>
      <c r="B32" s="141"/>
      <c r="C32" s="48" t="s">
        <v>52</v>
      </c>
      <c r="D32" s="41">
        <f t="shared" si="0"/>
        <v>0.65</v>
      </c>
      <c r="E32" s="41">
        <v>1</v>
      </c>
      <c r="F32" s="42">
        <f t="shared" si="1"/>
        <v>0</v>
      </c>
      <c r="G32" s="142"/>
    </row>
    <row r="33" spans="1:7" ht="24.95" customHeight="1" x14ac:dyDescent="0.3">
      <c r="A33" s="121"/>
      <c r="B33" s="39" t="s">
        <v>83</v>
      </c>
      <c r="C33" s="12" t="s">
        <v>84</v>
      </c>
      <c r="D33" s="13">
        <f t="shared" si="0"/>
        <v>13</v>
      </c>
      <c r="E33" s="13">
        <v>20</v>
      </c>
      <c r="F33" s="14">
        <f t="shared" si="1"/>
        <v>0</v>
      </c>
      <c r="G33" s="40" t="s">
        <v>85</v>
      </c>
    </row>
    <row r="34" spans="1:7" ht="28.5" customHeight="1" x14ac:dyDescent="0.3">
      <c r="A34" s="136" t="s">
        <v>272</v>
      </c>
      <c r="B34" s="112" t="s">
        <v>273</v>
      </c>
      <c r="C34" s="12" t="s">
        <v>274</v>
      </c>
      <c r="D34" s="13">
        <f t="shared" ref="D34" si="18">0.65*E34</f>
        <v>19.5</v>
      </c>
      <c r="E34" s="13">
        <v>30</v>
      </c>
      <c r="F34" s="14">
        <f t="shared" ref="F34" si="19">($B$6*D34)+($B$7*E34)</f>
        <v>0</v>
      </c>
      <c r="G34" s="19" t="s">
        <v>85</v>
      </c>
    </row>
    <row r="35" spans="1:7" ht="24.95" customHeight="1" x14ac:dyDescent="0.3">
      <c r="A35" s="136"/>
      <c r="B35" s="112" t="s">
        <v>88</v>
      </c>
      <c r="C35" s="12" t="s">
        <v>88</v>
      </c>
      <c r="D35" s="13">
        <f t="shared" si="0"/>
        <v>65</v>
      </c>
      <c r="E35" s="13">
        <v>100</v>
      </c>
      <c r="F35" s="14">
        <f t="shared" si="1"/>
        <v>0</v>
      </c>
      <c r="G35" s="19" t="s">
        <v>85</v>
      </c>
    </row>
    <row r="36" spans="1:7" x14ac:dyDescent="0.3">
      <c r="G36" s="7"/>
    </row>
  </sheetData>
  <mergeCells count="15">
    <mergeCell ref="A1:G4"/>
    <mergeCell ref="A5:B5"/>
    <mergeCell ref="C5:F5"/>
    <mergeCell ref="G5:G6"/>
    <mergeCell ref="G14:G21"/>
    <mergeCell ref="B14:B21"/>
    <mergeCell ref="A14:A33"/>
    <mergeCell ref="A10:A13"/>
    <mergeCell ref="G10:G13"/>
    <mergeCell ref="B10:B13"/>
    <mergeCell ref="A34:A35"/>
    <mergeCell ref="B22:B24"/>
    <mergeCell ref="G22:G24"/>
    <mergeCell ref="B25:B32"/>
    <mergeCell ref="G25:G32"/>
  </mergeCells>
  <phoneticPr fontId="3" type="noConversion"/>
  <conditionalFormatting sqref="C14">
    <cfRule type="duplicateValues" dxfId="0" priority="2"/>
  </conditionalFormatting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2"/>
  <sheetViews>
    <sheetView zoomScale="85" zoomScaleNormal="85" zoomScaleSheetLayoutView="70" zoomScalePageLayoutView="40" workbookViewId="0">
      <selection activeCell="C36" sqref="C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32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20" t="s">
        <v>11</v>
      </c>
      <c r="B10" s="127" t="s">
        <v>275</v>
      </c>
      <c r="C10" s="12" t="s">
        <v>276</v>
      </c>
      <c r="D10" s="13">
        <f t="shared" ref="D10" si="0">0.65*E10</f>
        <v>19.5</v>
      </c>
      <c r="E10" s="13">
        <v>30</v>
      </c>
      <c r="F10" s="14">
        <f t="shared" ref="F10" si="1">($B$6*D10)+($B$7*E10)</f>
        <v>0</v>
      </c>
      <c r="G10" s="125" t="s">
        <v>278</v>
      </c>
    </row>
    <row r="11" spans="1:7" s="3" customFormat="1" ht="24.75" customHeight="1" x14ac:dyDescent="0.3">
      <c r="A11" s="122"/>
      <c r="B11" s="128"/>
      <c r="C11" s="12" t="s">
        <v>277</v>
      </c>
      <c r="D11" s="13">
        <f t="shared" ref="D11" si="2">0.65*E11</f>
        <v>16.25</v>
      </c>
      <c r="E11" s="13">
        <v>25</v>
      </c>
      <c r="F11" s="14">
        <f t="shared" ref="F11" si="3">($B$6*D11)+($B$7*E11)</f>
        <v>0</v>
      </c>
      <c r="G11" s="126"/>
    </row>
    <row r="12" spans="1:7" s="3" customFormat="1" ht="24.75" customHeight="1" x14ac:dyDescent="0.3">
      <c r="A12" s="122"/>
      <c r="B12" s="128"/>
      <c r="C12" s="12" t="s">
        <v>73</v>
      </c>
      <c r="D12" s="13">
        <f t="shared" ref="D12:D13" si="4">0.65*E12</f>
        <v>0.65</v>
      </c>
      <c r="E12" s="13">
        <v>1</v>
      </c>
      <c r="F12" s="14">
        <f t="shared" ref="F12:F13" si="5">($B$6*D12)+($B$7*E12)</f>
        <v>0</v>
      </c>
      <c r="G12" s="126"/>
    </row>
    <row r="13" spans="1:7" s="3" customFormat="1" ht="24.75" customHeight="1" x14ac:dyDescent="0.3">
      <c r="A13" s="122"/>
      <c r="B13" s="128"/>
      <c r="C13" s="12" t="s">
        <v>52</v>
      </c>
      <c r="D13" s="13">
        <f t="shared" si="4"/>
        <v>6.5000000000000002E-2</v>
      </c>
      <c r="E13" s="13">
        <v>0.1</v>
      </c>
      <c r="F13" s="14">
        <f t="shared" si="5"/>
        <v>0</v>
      </c>
      <c r="G13" s="126"/>
    </row>
    <row r="14" spans="1:7" s="3" customFormat="1" ht="38.25" customHeight="1" x14ac:dyDescent="0.3">
      <c r="A14" s="120" t="s">
        <v>12</v>
      </c>
      <c r="B14" s="26" t="s">
        <v>54</v>
      </c>
      <c r="C14" s="12" t="s">
        <v>55</v>
      </c>
      <c r="D14" s="13">
        <f t="shared" ref="D14:D41" si="6">0.65*E14</f>
        <v>35.75</v>
      </c>
      <c r="E14" s="13">
        <v>55</v>
      </c>
      <c r="F14" s="14">
        <f t="shared" ref="F14:F41" si="7">($B$6*D14)+($B$7*E14)</f>
        <v>0</v>
      </c>
      <c r="G14" s="27" t="s">
        <v>56</v>
      </c>
    </row>
    <row r="15" spans="1:7" ht="24.95" customHeight="1" x14ac:dyDescent="0.3">
      <c r="A15" s="122"/>
      <c r="B15" s="137" t="s">
        <v>452</v>
      </c>
      <c r="C15" s="12" t="s">
        <v>267</v>
      </c>
      <c r="D15" s="13">
        <f t="shared" si="6"/>
        <v>22.75</v>
      </c>
      <c r="E15" s="13">
        <v>35</v>
      </c>
      <c r="F15" s="14">
        <f t="shared" si="7"/>
        <v>0</v>
      </c>
      <c r="G15" s="124" t="s">
        <v>279</v>
      </c>
    </row>
    <row r="16" spans="1:7" ht="24.95" customHeight="1" x14ac:dyDescent="0.3">
      <c r="A16" s="122"/>
      <c r="B16" s="138"/>
      <c r="C16" s="12" t="s">
        <v>61</v>
      </c>
      <c r="D16" s="13">
        <f t="shared" ref="D16:D17" si="8">0.65*E16</f>
        <v>1.9500000000000002</v>
      </c>
      <c r="E16" s="13">
        <v>3</v>
      </c>
      <c r="F16" s="14">
        <f t="shared" ref="F16:F17" si="9">($B$6*D16)+($B$7*E16)</f>
        <v>0</v>
      </c>
      <c r="G16" s="124"/>
    </row>
    <row r="17" spans="1:7" ht="36.75" customHeight="1" x14ac:dyDescent="0.3">
      <c r="A17" s="122"/>
      <c r="B17" s="138"/>
      <c r="C17" s="12" t="s">
        <v>62</v>
      </c>
      <c r="D17" s="13">
        <f t="shared" si="8"/>
        <v>1.3</v>
      </c>
      <c r="E17" s="13">
        <v>2</v>
      </c>
      <c r="F17" s="14">
        <f t="shared" si="9"/>
        <v>0</v>
      </c>
      <c r="G17" s="124"/>
    </row>
    <row r="18" spans="1:7" ht="26.25" customHeight="1" x14ac:dyDescent="0.3">
      <c r="A18" s="122"/>
      <c r="B18" s="138"/>
      <c r="C18" s="12" t="s">
        <v>138</v>
      </c>
      <c r="D18" s="13">
        <f t="shared" si="6"/>
        <v>0.65</v>
      </c>
      <c r="E18" s="13">
        <v>1</v>
      </c>
      <c r="F18" s="14">
        <f t="shared" si="7"/>
        <v>0</v>
      </c>
      <c r="G18" s="124"/>
    </row>
    <row r="19" spans="1:7" ht="24.75" customHeight="1" x14ac:dyDescent="0.3">
      <c r="A19" s="122"/>
      <c r="B19" s="138"/>
      <c r="C19" s="12" t="s">
        <v>53</v>
      </c>
      <c r="D19" s="13">
        <f t="shared" ref="D19" si="10">0.65*E19</f>
        <v>0.32500000000000001</v>
      </c>
      <c r="E19" s="13">
        <v>0.5</v>
      </c>
      <c r="F19" s="14">
        <f t="shared" ref="F19" si="11">($B$6*D19)+($B$7*E19)</f>
        <v>0</v>
      </c>
      <c r="G19" s="124"/>
    </row>
    <row r="20" spans="1:7" ht="28.5" customHeight="1" x14ac:dyDescent="0.3">
      <c r="A20" s="122"/>
      <c r="B20" s="138"/>
      <c r="C20" s="12" t="s">
        <v>52</v>
      </c>
      <c r="D20" s="13">
        <f t="shared" ref="D20" si="12">0.65*E20</f>
        <v>6.5000000000000002E-2</v>
      </c>
      <c r="E20" s="13">
        <v>0.1</v>
      </c>
      <c r="F20" s="14">
        <f t="shared" ref="F20" si="13">($B$6*D20)+($B$7*E20)</f>
        <v>0</v>
      </c>
      <c r="G20" s="124"/>
    </row>
    <row r="21" spans="1:7" ht="23.25" customHeight="1" x14ac:dyDescent="0.3">
      <c r="A21" s="122"/>
      <c r="B21" s="137" t="s">
        <v>280</v>
      </c>
      <c r="C21" s="12" t="s">
        <v>218</v>
      </c>
      <c r="D21" s="13">
        <f t="shared" si="6"/>
        <v>29.25</v>
      </c>
      <c r="E21" s="13">
        <v>45</v>
      </c>
      <c r="F21" s="14">
        <f t="shared" si="7"/>
        <v>0</v>
      </c>
      <c r="G21" s="124" t="s">
        <v>474</v>
      </c>
    </row>
    <row r="22" spans="1:7" ht="23.25" customHeight="1" x14ac:dyDescent="0.3">
      <c r="A22" s="122"/>
      <c r="B22" s="138"/>
      <c r="C22" s="12" t="s">
        <v>68</v>
      </c>
      <c r="D22" s="13">
        <f t="shared" ref="D22" si="14">0.65*E22</f>
        <v>6.5</v>
      </c>
      <c r="E22" s="13">
        <v>10</v>
      </c>
      <c r="F22" s="14">
        <f t="shared" ref="F22" si="15">($B$6*D22)+($B$7*E22)</f>
        <v>0</v>
      </c>
      <c r="G22" s="124"/>
    </row>
    <row r="23" spans="1:7" ht="23.25" customHeight="1" x14ac:dyDescent="0.3">
      <c r="A23" s="122"/>
      <c r="B23" s="138"/>
      <c r="C23" s="12" t="s">
        <v>136</v>
      </c>
      <c r="D23" s="13">
        <f t="shared" ref="D23:D29" si="16">0.65*E23</f>
        <v>3.25</v>
      </c>
      <c r="E23" s="13">
        <v>5</v>
      </c>
      <c r="F23" s="14">
        <f t="shared" ref="F23:F29" si="17">($B$6*D23)+($B$7*E23)</f>
        <v>0</v>
      </c>
      <c r="G23" s="124"/>
    </row>
    <row r="24" spans="1:7" ht="23.25" customHeight="1" x14ac:dyDescent="0.3">
      <c r="A24" s="122"/>
      <c r="B24" s="138"/>
      <c r="C24" s="12" t="s">
        <v>66</v>
      </c>
      <c r="D24" s="13">
        <f t="shared" ref="D24:D26" si="18">0.65*E24</f>
        <v>1.3</v>
      </c>
      <c r="E24" s="13">
        <v>2</v>
      </c>
      <c r="F24" s="14">
        <f t="shared" ref="F24:F26" si="19">($B$6*D24)+($B$7*E24)</f>
        <v>0</v>
      </c>
      <c r="G24" s="124"/>
    </row>
    <row r="25" spans="1:7" ht="23.25" customHeight="1" x14ac:dyDescent="0.3">
      <c r="A25" s="122"/>
      <c r="B25" s="138"/>
      <c r="C25" s="12" t="s">
        <v>201</v>
      </c>
      <c r="D25" s="13">
        <f t="shared" si="18"/>
        <v>1.3</v>
      </c>
      <c r="E25" s="13">
        <v>2</v>
      </c>
      <c r="F25" s="14">
        <f t="shared" si="19"/>
        <v>0</v>
      </c>
      <c r="G25" s="124"/>
    </row>
    <row r="26" spans="1:7" ht="23.25" customHeight="1" x14ac:dyDescent="0.3">
      <c r="A26" s="122"/>
      <c r="B26" s="138"/>
      <c r="C26" s="12" t="s">
        <v>125</v>
      </c>
      <c r="D26" s="13">
        <f t="shared" si="18"/>
        <v>0.65</v>
      </c>
      <c r="E26" s="13">
        <v>1</v>
      </c>
      <c r="F26" s="14">
        <f t="shared" si="19"/>
        <v>0</v>
      </c>
      <c r="G26" s="124"/>
    </row>
    <row r="27" spans="1:7" ht="23.25" customHeight="1" x14ac:dyDescent="0.3">
      <c r="A27" s="122"/>
      <c r="B27" s="138"/>
      <c r="C27" s="12" t="s">
        <v>53</v>
      </c>
      <c r="D27" s="13">
        <f t="shared" si="16"/>
        <v>0.32500000000000001</v>
      </c>
      <c r="E27" s="13">
        <v>0.5</v>
      </c>
      <c r="F27" s="14">
        <f t="shared" si="17"/>
        <v>0</v>
      </c>
      <c r="G27" s="124"/>
    </row>
    <row r="28" spans="1:7" ht="23.25" customHeight="1" x14ac:dyDescent="0.3">
      <c r="A28" s="122"/>
      <c r="B28" s="138"/>
      <c r="C28" s="12" t="s">
        <v>73</v>
      </c>
      <c r="D28" s="13">
        <f t="shared" si="16"/>
        <v>0.32500000000000001</v>
      </c>
      <c r="E28" s="13">
        <v>0.5</v>
      </c>
      <c r="F28" s="14">
        <f t="shared" si="17"/>
        <v>0</v>
      </c>
      <c r="G28" s="124"/>
    </row>
    <row r="29" spans="1:7" ht="23.25" customHeight="1" x14ac:dyDescent="0.3">
      <c r="A29" s="122"/>
      <c r="B29" s="138"/>
      <c r="C29" s="12" t="s">
        <v>51</v>
      </c>
      <c r="D29" s="13">
        <f t="shared" si="16"/>
        <v>0.32500000000000001</v>
      </c>
      <c r="E29" s="13">
        <v>0.5</v>
      </c>
      <c r="F29" s="14">
        <f t="shared" si="17"/>
        <v>0</v>
      </c>
      <c r="G29" s="124"/>
    </row>
    <row r="30" spans="1:7" ht="25.5" customHeight="1" x14ac:dyDescent="0.3">
      <c r="A30" s="122"/>
      <c r="B30" s="143" t="s">
        <v>453</v>
      </c>
      <c r="C30" s="12" t="s">
        <v>281</v>
      </c>
      <c r="D30" s="13">
        <f t="shared" si="6"/>
        <v>13</v>
      </c>
      <c r="E30" s="13">
        <v>20</v>
      </c>
      <c r="F30" s="14">
        <f t="shared" si="7"/>
        <v>0</v>
      </c>
      <c r="G30" s="124" t="s">
        <v>284</v>
      </c>
    </row>
    <row r="31" spans="1:7" ht="25.5" customHeight="1" x14ac:dyDescent="0.3">
      <c r="A31" s="122"/>
      <c r="B31" s="144"/>
      <c r="C31" s="12" t="s">
        <v>136</v>
      </c>
      <c r="D31" s="13">
        <f t="shared" ref="D31:D33" si="20">0.65*E31</f>
        <v>6.5</v>
      </c>
      <c r="E31" s="13">
        <v>10</v>
      </c>
      <c r="F31" s="14">
        <f t="shared" ref="F31:F33" si="21">($B$6*D31)+($B$7*E31)</f>
        <v>0</v>
      </c>
      <c r="G31" s="124"/>
    </row>
    <row r="32" spans="1:7" ht="25.5" customHeight="1" x14ac:dyDescent="0.3">
      <c r="A32" s="122"/>
      <c r="B32" s="144"/>
      <c r="C32" s="12" t="s">
        <v>282</v>
      </c>
      <c r="D32" s="13">
        <f t="shared" si="20"/>
        <v>3.25</v>
      </c>
      <c r="E32" s="13">
        <v>5</v>
      </c>
      <c r="F32" s="14">
        <f t="shared" si="21"/>
        <v>0</v>
      </c>
      <c r="G32" s="124"/>
    </row>
    <row r="33" spans="1:7" ht="25.5" customHeight="1" x14ac:dyDescent="0.3">
      <c r="A33" s="122"/>
      <c r="B33" s="144"/>
      <c r="C33" s="12" t="s">
        <v>283</v>
      </c>
      <c r="D33" s="13">
        <f t="shared" si="20"/>
        <v>3.25</v>
      </c>
      <c r="E33" s="13">
        <v>5</v>
      </c>
      <c r="F33" s="14">
        <f t="shared" si="21"/>
        <v>0</v>
      </c>
      <c r="G33" s="124"/>
    </row>
    <row r="34" spans="1:7" ht="24.95" customHeight="1" x14ac:dyDescent="0.3">
      <c r="A34" s="122"/>
      <c r="B34" s="144"/>
      <c r="C34" s="12" t="s">
        <v>52</v>
      </c>
      <c r="D34" s="13">
        <f t="shared" ref="D34" si="22">0.65*E34</f>
        <v>0.65</v>
      </c>
      <c r="E34" s="13">
        <v>1</v>
      </c>
      <c r="F34" s="14">
        <f t="shared" ref="F34" si="23">($B$6*D34)+($B$7*E34)</f>
        <v>0</v>
      </c>
      <c r="G34" s="124"/>
    </row>
    <row r="35" spans="1:7" ht="24.95" customHeight="1" x14ac:dyDescent="0.3">
      <c r="A35" s="122"/>
      <c r="B35" s="144"/>
      <c r="C35" s="12" t="s">
        <v>125</v>
      </c>
      <c r="D35" s="13">
        <f t="shared" ref="D35:D37" si="24">0.65*E35</f>
        <v>0.65</v>
      </c>
      <c r="E35" s="13">
        <v>1</v>
      </c>
      <c r="F35" s="14">
        <f t="shared" ref="F35:F37" si="25">($B$6*D35)+($B$7*E35)</f>
        <v>0</v>
      </c>
      <c r="G35" s="124"/>
    </row>
    <row r="36" spans="1:7" ht="24.95" customHeight="1" x14ac:dyDescent="0.3">
      <c r="A36" s="122"/>
      <c r="B36" s="144"/>
      <c r="C36" s="12" t="s">
        <v>53</v>
      </c>
      <c r="D36" s="13">
        <f t="shared" si="24"/>
        <v>0.19500000000000001</v>
      </c>
      <c r="E36" s="13">
        <v>0.3</v>
      </c>
      <c r="F36" s="14">
        <f t="shared" si="25"/>
        <v>0</v>
      </c>
      <c r="G36" s="124"/>
    </row>
    <row r="37" spans="1:7" ht="24.95" customHeight="1" x14ac:dyDescent="0.3">
      <c r="A37" s="122"/>
      <c r="B37" s="144"/>
      <c r="C37" s="12" t="s">
        <v>202</v>
      </c>
      <c r="D37" s="13">
        <f t="shared" si="24"/>
        <v>0.13</v>
      </c>
      <c r="E37" s="13">
        <v>0.2</v>
      </c>
      <c r="F37" s="14">
        <f t="shared" si="25"/>
        <v>0</v>
      </c>
      <c r="G37" s="124"/>
    </row>
    <row r="38" spans="1:7" ht="24.95" customHeight="1" x14ac:dyDescent="0.3">
      <c r="A38" s="122"/>
      <c r="B38" s="144"/>
      <c r="C38" s="12" t="s">
        <v>75</v>
      </c>
      <c r="D38" s="13">
        <f t="shared" ref="D38" si="26">0.65*E38</f>
        <v>6.5000000000000002E-2</v>
      </c>
      <c r="E38" s="13">
        <v>0.1</v>
      </c>
      <c r="F38" s="14">
        <f t="shared" ref="F38" si="27">($B$6*D38)+($B$7*E38)</f>
        <v>0</v>
      </c>
      <c r="G38" s="124"/>
    </row>
    <row r="39" spans="1:7" ht="24.95" customHeight="1" x14ac:dyDescent="0.3">
      <c r="A39" s="121"/>
      <c r="B39" s="18" t="s">
        <v>83</v>
      </c>
      <c r="C39" s="12" t="s">
        <v>84</v>
      </c>
      <c r="D39" s="13">
        <f t="shared" si="6"/>
        <v>13</v>
      </c>
      <c r="E39" s="13">
        <v>20</v>
      </c>
      <c r="F39" s="14">
        <f t="shared" si="7"/>
        <v>0</v>
      </c>
      <c r="G39" s="17" t="s">
        <v>85</v>
      </c>
    </row>
    <row r="40" spans="1:7" ht="24.95" customHeight="1" x14ac:dyDescent="0.3">
      <c r="A40" s="136" t="s">
        <v>13</v>
      </c>
      <c r="B40" s="127" t="s">
        <v>285</v>
      </c>
      <c r="C40" s="12" t="s">
        <v>111</v>
      </c>
      <c r="D40" s="13">
        <f t="shared" si="6"/>
        <v>65</v>
      </c>
      <c r="E40" s="13">
        <v>100</v>
      </c>
      <c r="F40" s="14">
        <f t="shared" si="7"/>
        <v>0</v>
      </c>
      <c r="G40" s="125" t="s">
        <v>85</v>
      </c>
    </row>
    <row r="41" spans="1:7" ht="24.95" customHeight="1" x14ac:dyDescent="0.3">
      <c r="A41" s="136"/>
      <c r="B41" s="141"/>
      <c r="C41" s="12" t="s">
        <v>286</v>
      </c>
      <c r="D41" s="13">
        <f t="shared" si="6"/>
        <v>13</v>
      </c>
      <c r="E41" s="13">
        <v>20</v>
      </c>
      <c r="F41" s="14">
        <f t="shared" si="7"/>
        <v>0</v>
      </c>
      <c r="G41" s="142"/>
    </row>
    <row r="42" spans="1:7" x14ac:dyDescent="0.3">
      <c r="G42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0:A41"/>
    <mergeCell ref="A14:A39"/>
    <mergeCell ref="B15:B20"/>
    <mergeCell ref="G15:G20"/>
    <mergeCell ref="B21:B29"/>
    <mergeCell ref="G21:G29"/>
    <mergeCell ref="B30:B38"/>
    <mergeCell ref="G30:G38"/>
    <mergeCell ref="B40:B41"/>
    <mergeCell ref="G40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3"/>
  <sheetViews>
    <sheetView topLeftCell="A22" zoomScale="85" zoomScaleNormal="85" zoomScaleSheetLayoutView="70" zoomScalePageLayoutView="40" workbookViewId="0">
      <selection activeCell="C41" sqref="C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33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3" t="s">
        <v>6</v>
      </c>
      <c r="B9" s="63" t="s">
        <v>14</v>
      </c>
      <c r="C9" s="63" t="s">
        <v>4</v>
      </c>
      <c r="D9" s="11" t="s">
        <v>3</v>
      </c>
      <c r="E9" s="11" t="s">
        <v>2</v>
      </c>
      <c r="F9" s="11" t="s">
        <v>1</v>
      </c>
      <c r="G9" s="63" t="s">
        <v>0</v>
      </c>
    </row>
    <row r="10" spans="1:7" s="3" customFormat="1" ht="24.95" customHeight="1" x14ac:dyDescent="0.3">
      <c r="A10" s="120" t="s">
        <v>11</v>
      </c>
      <c r="B10" s="127" t="s">
        <v>287</v>
      </c>
      <c r="C10" s="12" t="s">
        <v>47</v>
      </c>
      <c r="D10" s="13">
        <f t="shared" ref="D10:D42" si="0">0.65*E10</f>
        <v>16.25</v>
      </c>
      <c r="E10" s="13">
        <v>25</v>
      </c>
      <c r="F10" s="14">
        <f t="shared" ref="F10:F40" si="1">($B$6*D10)+($B$7*E10)</f>
        <v>0</v>
      </c>
      <c r="G10" s="125" t="s">
        <v>288</v>
      </c>
    </row>
    <row r="11" spans="1:7" s="3" customFormat="1" ht="24.95" customHeight="1" x14ac:dyDescent="0.3">
      <c r="A11" s="122"/>
      <c r="B11" s="128"/>
      <c r="C11" s="12" t="s">
        <v>130</v>
      </c>
      <c r="D11" s="13">
        <f t="shared" ref="D11:D13" si="2">0.65*E11</f>
        <v>3.25</v>
      </c>
      <c r="E11" s="13">
        <v>5</v>
      </c>
      <c r="F11" s="14">
        <f t="shared" ref="F11:F13" si="3">($B$6*D11)+($B$7*E11)</f>
        <v>0</v>
      </c>
      <c r="G11" s="126"/>
    </row>
    <row r="12" spans="1:7" s="3" customFormat="1" ht="24.95" customHeight="1" x14ac:dyDescent="0.3">
      <c r="A12" s="122"/>
      <c r="B12" s="128"/>
      <c r="C12" s="12" t="s">
        <v>136</v>
      </c>
      <c r="D12" s="13">
        <f t="shared" si="2"/>
        <v>3.25</v>
      </c>
      <c r="E12" s="13">
        <v>5</v>
      </c>
      <c r="F12" s="14">
        <f t="shared" si="3"/>
        <v>0</v>
      </c>
      <c r="G12" s="126"/>
    </row>
    <row r="13" spans="1:7" s="3" customFormat="1" ht="24.95" customHeight="1" x14ac:dyDescent="0.3">
      <c r="A13" s="122"/>
      <c r="B13" s="128"/>
      <c r="C13" s="12" t="s">
        <v>159</v>
      </c>
      <c r="D13" s="13">
        <f t="shared" si="2"/>
        <v>3.25</v>
      </c>
      <c r="E13" s="13">
        <v>5</v>
      </c>
      <c r="F13" s="14">
        <f t="shared" si="3"/>
        <v>0</v>
      </c>
      <c r="G13" s="126"/>
    </row>
    <row r="14" spans="1:7" s="3" customFormat="1" ht="24.95" customHeight="1" x14ac:dyDescent="0.3">
      <c r="A14" s="122"/>
      <c r="B14" s="128"/>
      <c r="C14" s="12" t="s">
        <v>51</v>
      </c>
      <c r="D14" s="13">
        <f t="shared" ref="D14:D15" si="4">0.65*E14</f>
        <v>0.78</v>
      </c>
      <c r="E14" s="13">
        <v>1.2</v>
      </c>
      <c r="F14" s="14">
        <f t="shared" ref="F14:F15" si="5">($B$6*D14)+($B$7*E14)</f>
        <v>0</v>
      </c>
      <c r="G14" s="126"/>
    </row>
    <row r="15" spans="1:7" s="3" customFormat="1" ht="24.95" customHeight="1" x14ac:dyDescent="0.3">
      <c r="A15" s="122"/>
      <c r="B15" s="128"/>
      <c r="C15" s="12" t="s">
        <v>52</v>
      </c>
      <c r="D15" s="13">
        <f t="shared" si="4"/>
        <v>0.32500000000000001</v>
      </c>
      <c r="E15" s="13">
        <v>0.5</v>
      </c>
      <c r="F15" s="14">
        <f t="shared" si="5"/>
        <v>0</v>
      </c>
      <c r="G15" s="126"/>
    </row>
    <row r="16" spans="1:7" s="3" customFormat="1" ht="24.95" customHeight="1" x14ac:dyDescent="0.3">
      <c r="A16" s="122" t="s">
        <v>12</v>
      </c>
      <c r="B16" s="137" t="s">
        <v>289</v>
      </c>
      <c r="C16" s="12" t="s">
        <v>47</v>
      </c>
      <c r="D16" s="13">
        <f t="shared" si="0"/>
        <v>32.5</v>
      </c>
      <c r="E16" s="13">
        <v>50</v>
      </c>
      <c r="F16" s="14">
        <f t="shared" si="1"/>
        <v>0</v>
      </c>
      <c r="G16" s="125" t="s">
        <v>291</v>
      </c>
    </row>
    <row r="17" spans="1:7" s="3" customFormat="1" ht="24.95" customHeight="1" x14ac:dyDescent="0.3">
      <c r="A17" s="122"/>
      <c r="B17" s="147"/>
      <c r="C17" s="12" t="s">
        <v>290</v>
      </c>
      <c r="D17" s="13">
        <f t="shared" si="0"/>
        <v>3.25</v>
      </c>
      <c r="E17" s="13">
        <v>5</v>
      </c>
      <c r="F17" s="14">
        <f t="shared" si="1"/>
        <v>0</v>
      </c>
      <c r="G17" s="142"/>
    </row>
    <row r="18" spans="1:7" s="3" customFormat="1" ht="24.95" customHeight="1" x14ac:dyDescent="0.3">
      <c r="A18" s="122"/>
      <c r="B18" s="127" t="s">
        <v>292</v>
      </c>
      <c r="C18" s="12" t="s">
        <v>293</v>
      </c>
      <c r="D18" s="13">
        <f t="shared" si="0"/>
        <v>52</v>
      </c>
      <c r="E18" s="13">
        <v>80</v>
      </c>
      <c r="F18" s="14">
        <f t="shared" si="1"/>
        <v>0</v>
      </c>
      <c r="G18" s="125" t="s">
        <v>294</v>
      </c>
    </row>
    <row r="19" spans="1:7" s="3" customFormat="1" ht="24.95" customHeight="1" x14ac:dyDescent="0.3">
      <c r="A19" s="122"/>
      <c r="B19" s="128"/>
      <c r="C19" s="12" t="s">
        <v>122</v>
      </c>
      <c r="D19" s="13">
        <f t="shared" ref="D19:D22" si="6">0.65*E19</f>
        <v>6.5</v>
      </c>
      <c r="E19" s="13">
        <v>10</v>
      </c>
      <c r="F19" s="14">
        <f t="shared" ref="F19:F22" si="7">($B$6*D19)+($B$7*E19)</f>
        <v>0</v>
      </c>
      <c r="G19" s="126"/>
    </row>
    <row r="20" spans="1:7" s="3" customFormat="1" ht="24.95" customHeight="1" x14ac:dyDescent="0.3">
      <c r="A20" s="122"/>
      <c r="B20" s="128"/>
      <c r="C20" s="12" t="s">
        <v>136</v>
      </c>
      <c r="D20" s="13">
        <f t="shared" si="6"/>
        <v>6.5</v>
      </c>
      <c r="E20" s="13">
        <v>10</v>
      </c>
      <c r="F20" s="14">
        <f t="shared" si="7"/>
        <v>0</v>
      </c>
      <c r="G20" s="126"/>
    </row>
    <row r="21" spans="1:7" s="3" customFormat="1" ht="45.75" customHeight="1" x14ac:dyDescent="0.3">
      <c r="A21" s="122"/>
      <c r="B21" s="128"/>
      <c r="C21" s="12" t="s">
        <v>62</v>
      </c>
      <c r="D21" s="13">
        <f t="shared" si="6"/>
        <v>1.3</v>
      </c>
      <c r="E21" s="13">
        <v>2</v>
      </c>
      <c r="F21" s="14">
        <f t="shared" si="7"/>
        <v>0</v>
      </c>
      <c r="G21" s="126"/>
    </row>
    <row r="22" spans="1:7" s="3" customFormat="1" ht="24.95" customHeight="1" x14ac:dyDescent="0.3">
      <c r="A22" s="122"/>
      <c r="B22" s="128"/>
      <c r="C22" s="12" t="s">
        <v>61</v>
      </c>
      <c r="D22" s="13">
        <f t="shared" si="6"/>
        <v>1.3</v>
      </c>
      <c r="E22" s="13">
        <v>2</v>
      </c>
      <c r="F22" s="14">
        <f t="shared" si="7"/>
        <v>0</v>
      </c>
      <c r="G22" s="126"/>
    </row>
    <row r="23" spans="1:7" s="3" customFormat="1" ht="24.95" customHeight="1" x14ac:dyDescent="0.3">
      <c r="A23" s="122"/>
      <c r="B23" s="128"/>
      <c r="C23" s="12" t="s">
        <v>53</v>
      </c>
      <c r="D23" s="13">
        <f t="shared" ref="D23" si="8">0.65*E23</f>
        <v>0.65</v>
      </c>
      <c r="E23" s="13">
        <v>1</v>
      </c>
      <c r="F23" s="14">
        <f t="shared" ref="F23" si="9">($B$6*D23)+($B$7*E23)</f>
        <v>0</v>
      </c>
      <c r="G23" s="126"/>
    </row>
    <row r="24" spans="1:7" s="3" customFormat="1" ht="24.95" customHeight="1" x14ac:dyDescent="0.3">
      <c r="A24" s="122"/>
      <c r="B24" s="128"/>
      <c r="C24" s="12" t="s">
        <v>51</v>
      </c>
      <c r="D24" s="13">
        <f t="shared" si="0"/>
        <v>0.32500000000000001</v>
      </c>
      <c r="E24" s="13">
        <v>0.5</v>
      </c>
      <c r="F24" s="14">
        <f t="shared" si="1"/>
        <v>0</v>
      </c>
      <c r="G24" s="126"/>
    </row>
    <row r="25" spans="1:7" s="3" customFormat="1" ht="24.95" customHeight="1" x14ac:dyDescent="0.3">
      <c r="A25" s="122"/>
      <c r="B25" s="128"/>
      <c r="C25" s="12" t="s">
        <v>52</v>
      </c>
      <c r="D25" s="13">
        <f t="shared" ref="D25" si="10">0.65*E25</f>
        <v>6.5000000000000002E-2</v>
      </c>
      <c r="E25" s="13">
        <v>0.1</v>
      </c>
      <c r="F25" s="14">
        <f t="shared" ref="F25" si="11">($B$6*D25)+($B$7*E25)</f>
        <v>0</v>
      </c>
      <c r="G25" s="126"/>
    </row>
    <row r="26" spans="1:7" s="3" customFormat="1" ht="24.75" customHeight="1" x14ac:dyDescent="0.3">
      <c r="A26" s="122"/>
      <c r="B26" s="128"/>
      <c r="C26" s="12" t="s">
        <v>75</v>
      </c>
      <c r="D26" s="13">
        <f t="shared" si="0"/>
        <v>6.5000000000000002E-2</v>
      </c>
      <c r="E26" s="13">
        <v>0.1</v>
      </c>
      <c r="F26" s="14">
        <f t="shared" si="1"/>
        <v>0</v>
      </c>
      <c r="G26" s="126"/>
    </row>
    <row r="27" spans="1:7" s="3" customFormat="1" ht="24.95" customHeight="1" x14ac:dyDescent="0.3">
      <c r="A27" s="122"/>
      <c r="B27" s="137" t="s">
        <v>454</v>
      </c>
      <c r="C27" s="12" t="s">
        <v>295</v>
      </c>
      <c r="D27" s="13">
        <f t="shared" si="0"/>
        <v>29.25</v>
      </c>
      <c r="E27" s="13">
        <v>45</v>
      </c>
      <c r="F27" s="14">
        <f t="shared" si="1"/>
        <v>0</v>
      </c>
      <c r="G27" s="125" t="s">
        <v>296</v>
      </c>
    </row>
    <row r="28" spans="1:7" s="3" customFormat="1" ht="24.95" customHeight="1" x14ac:dyDescent="0.3">
      <c r="A28" s="122"/>
      <c r="B28" s="138"/>
      <c r="C28" s="12" t="s">
        <v>72</v>
      </c>
      <c r="D28" s="13">
        <f t="shared" ref="D28:D32" si="12">0.65*E28</f>
        <v>3.25</v>
      </c>
      <c r="E28" s="13">
        <v>5</v>
      </c>
      <c r="F28" s="14">
        <f t="shared" ref="F28:F32" si="13">($B$6*D28)+($B$7*E28)</f>
        <v>0</v>
      </c>
      <c r="G28" s="126"/>
    </row>
    <row r="29" spans="1:7" s="3" customFormat="1" ht="24.95" customHeight="1" x14ac:dyDescent="0.3">
      <c r="A29" s="122"/>
      <c r="B29" s="138"/>
      <c r="C29" s="12" t="s">
        <v>73</v>
      </c>
      <c r="D29" s="13">
        <f t="shared" si="12"/>
        <v>1.3</v>
      </c>
      <c r="E29" s="13">
        <v>2</v>
      </c>
      <c r="F29" s="14">
        <f t="shared" si="13"/>
        <v>0</v>
      </c>
      <c r="G29" s="126"/>
    </row>
    <row r="30" spans="1:7" s="3" customFormat="1" ht="24.95" customHeight="1" x14ac:dyDescent="0.3">
      <c r="A30" s="122"/>
      <c r="B30" s="138"/>
      <c r="C30" s="12" t="s">
        <v>53</v>
      </c>
      <c r="D30" s="13">
        <f t="shared" si="12"/>
        <v>0.65</v>
      </c>
      <c r="E30" s="13">
        <v>1</v>
      </c>
      <c r="F30" s="14">
        <f t="shared" si="13"/>
        <v>0</v>
      </c>
      <c r="G30" s="126"/>
    </row>
    <row r="31" spans="1:7" s="3" customFormat="1" ht="24.95" customHeight="1" x14ac:dyDescent="0.3">
      <c r="A31" s="122"/>
      <c r="B31" s="138"/>
      <c r="C31" s="12" t="s">
        <v>51</v>
      </c>
      <c r="D31" s="13">
        <f t="shared" si="12"/>
        <v>0.13</v>
      </c>
      <c r="E31" s="13">
        <v>0.2</v>
      </c>
      <c r="F31" s="14">
        <f t="shared" si="13"/>
        <v>0</v>
      </c>
      <c r="G31" s="126"/>
    </row>
    <row r="32" spans="1:7" s="3" customFormat="1" ht="24.95" customHeight="1" x14ac:dyDescent="0.3">
      <c r="A32" s="122"/>
      <c r="B32" s="138"/>
      <c r="C32" s="12" t="s">
        <v>75</v>
      </c>
      <c r="D32" s="13">
        <f t="shared" si="12"/>
        <v>6.5000000000000002E-2</v>
      </c>
      <c r="E32" s="13">
        <v>0.1</v>
      </c>
      <c r="F32" s="14">
        <f t="shared" si="13"/>
        <v>0</v>
      </c>
      <c r="G32" s="126"/>
    </row>
    <row r="33" spans="1:9" ht="24" customHeight="1" x14ac:dyDescent="0.3">
      <c r="A33" s="122"/>
      <c r="B33" s="137" t="s">
        <v>297</v>
      </c>
      <c r="C33" s="12" t="s">
        <v>298</v>
      </c>
      <c r="D33" s="13">
        <f t="shared" si="0"/>
        <v>13</v>
      </c>
      <c r="E33" s="13">
        <v>20</v>
      </c>
      <c r="F33" s="14">
        <f t="shared" si="1"/>
        <v>0</v>
      </c>
      <c r="G33" s="124" t="s">
        <v>300</v>
      </c>
    </row>
    <row r="34" spans="1:9" ht="24.95" customHeight="1" x14ac:dyDescent="0.3">
      <c r="A34" s="122"/>
      <c r="B34" s="138"/>
      <c r="C34" s="12" t="s">
        <v>299</v>
      </c>
      <c r="D34" s="13">
        <f t="shared" si="0"/>
        <v>3.25</v>
      </c>
      <c r="E34" s="13">
        <v>5</v>
      </c>
      <c r="F34" s="14">
        <f t="shared" si="1"/>
        <v>0</v>
      </c>
      <c r="G34" s="124"/>
    </row>
    <row r="35" spans="1:9" ht="24.95" customHeight="1" x14ac:dyDescent="0.3">
      <c r="A35" s="122"/>
      <c r="B35" s="138"/>
      <c r="C35" s="12" t="s">
        <v>125</v>
      </c>
      <c r="D35" s="13">
        <f t="shared" ref="D35:D39" si="14">0.65*E35</f>
        <v>1.9500000000000002</v>
      </c>
      <c r="E35" s="13">
        <v>3</v>
      </c>
      <c r="F35" s="14">
        <f t="shared" ref="F35:F39" si="15">($B$6*D35)+($B$7*E35)</f>
        <v>0</v>
      </c>
      <c r="G35" s="124"/>
    </row>
    <row r="36" spans="1:9" ht="24.95" customHeight="1" x14ac:dyDescent="0.3">
      <c r="A36" s="122"/>
      <c r="B36" s="138"/>
      <c r="C36" s="12" t="s">
        <v>50</v>
      </c>
      <c r="D36" s="13">
        <f t="shared" si="14"/>
        <v>1.3</v>
      </c>
      <c r="E36" s="13">
        <v>2</v>
      </c>
      <c r="F36" s="14">
        <f t="shared" si="15"/>
        <v>0</v>
      </c>
      <c r="G36" s="124"/>
    </row>
    <row r="37" spans="1:9" ht="24.95" customHeight="1" x14ac:dyDescent="0.3">
      <c r="A37" s="122"/>
      <c r="B37" s="138"/>
      <c r="C37" s="12" t="s">
        <v>71</v>
      </c>
      <c r="D37" s="13">
        <f t="shared" ref="D37:D38" si="16">0.65*E37</f>
        <v>1.3</v>
      </c>
      <c r="E37" s="13">
        <v>2</v>
      </c>
      <c r="F37" s="14">
        <f t="shared" ref="F37:F38" si="17">($B$6*D37)+($B$7*E37)</f>
        <v>0</v>
      </c>
      <c r="G37" s="124"/>
    </row>
    <row r="38" spans="1:9" ht="24.95" customHeight="1" x14ac:dyDescent="0.3">
      <c r="A38" s="122"/>
      <c r="B38" s="138"/>
      <c r="C38" s="12" t="s">
        <v>82</v>
      </c>
      <c r="D38" s="13">
        <f t="shared" si="16"/>
        <v>0.32500000000000001</v>
      </c>
      <c r="E38" s="13">
        <v>0.5</v>
      </c>
      <c r="F38" s="14">
        <f t="shared" si="17"/>
        <v>0</v>
      </c>
      <c r="G38" s="124"/>
    </row>
    <row r="39" spans="1:9" ht="24.95" customHeight="1" x14ac:dyDescent="0.3">
      <c r="A39" s="122"/>
      <c r="B39" s="138"/>
      <c r="C39" s="12" t="s">
        <v>70</v>
      </c>
      <c r="D39" s="13">
        <f t="shared" si="14"/>
        <v>0.32500000000000001</v>
      </c>
      <c r="E39" s="13">
        <v>0.5</v>
      </c>
      <c r="F39" s="14">
        <f t="shared" si="15"/>
        <v>0</v>
      </c>
      <c r="G39" s="124"/>
    </row>
    <row r="40" spans="1:9" ht="24.95" customHeight="1" x14ac:dyDescent="0.3">
      <c r="A40" s="121"/>
      <c r="B40" s="60" t="s">
        <v>83</v>
      </c>
      <c r="C40" s="12" t="s">
        <v>84</v>
      </c>
      <c r="D40" s="13">
        <f t="shared" si="0"/>
        <v>13</v>
      </c>
      <c r="E40" s="13">
        <v>20</v>
      </c>
      <c r="F40" s="14">
        <f t="shared" si="1"/>
        <v>0</v>
      </c>
      <c r="G40" s="61" t="s">
        <v>85</v>
      </c>
    </row>
    <row r="41" spans="1:9" ht="27.75" customHeight="1" x14ac:dyDescent="0.3">
      <c r="A41" s="136" t="s">
        <v>16</v>
      </c>
      <c r="B41" s="80" t="s">
        <v>132</v>
      </c>
      <c r="C41" s="12" t="s">
        <v>133</v>
      </c>
      <c r="D41" s="13">
        <f t="shared" si="0"/>
        <v>32.5</v>
      </c>
      <c r="E41" s="13">
        <v>50</v>
      </c>
      <c r="F41" s="14">
        <f>($B$6*D41)+($B$7*E41)</f>
        <v>0</v>
      </c>
      <c r="G41" s="81" t="s">
        <v>85</v>
      </c>
      <c r="H41" s="9"/>
      <c r="I41" s="9"/>
    </row>
    <row r="42" spans="1:9" ht="24.95" customHeight="1" x14ac:dyDescent="0.3">
      <c r="A42" s="136"/>
      <c r="B42" s="68" t="s">
        <v>88</v>
      </c>
      <c r="C42" s="12" t="s">
        <v>88</v>
      </c>
      <c r="D42" s="13">
        <f t="shared" si="0"/>
        <v>65</v>
      </c>
      <c r="E42" s="13">
        <v>100</v>
      </c>
      <c r="F42" s="14">
        <f t="shared" ref="F42" si="18">($B$6*D42)+($B$7*E42)</f>
        <v>0</v>
      </c>
      <c r="G42" s="28" t="s">
        <v>85</v>
      </c>
      <c r="H42" s="9"/>
      <c r="I42" s="9"/>
    </row>
    <row r="43" spans="1:9" x14ac:dyDescent="0.3">
      <c r="G43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41:A42"/>
    <mergeCell ref="A16:A40"/>
    <mergeCell ref="B16:B17"/>
    <mergeCell ref="G16:G17"/>
    <mergeCell ref="B18:B26"/>
    <mergeCell ref="G18:G26"/>
    <mergeCell ref="B27:B32"/>
    <mergeCell ref="G27:G32"/>
    <mergeCell ref="B33:B39"/>
    <mergeCell ref="G33:G39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4"/>
  <sheetViews>
    <sheetView topLeftCell="A19" zoomScale="85" zoomScaleNormal="85" zoomScaleSheetLayoutView="70" zoomScalePageLayoutView="40" workbookViewId="0">
      <selection activeCell="C43" sqref="C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34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3" t="s">
        <v>6</v>
      </c>
      <c r="B9" s="63" t="s">
        <v>5</v>
      </c>
      <c r="C9" s="63" t="s">
        <v>4</v>
      </c>
      <c r="D9" s="11" t="s">
        <v>3</v>
      </c>
      <c r="E9" s="11" t="s">
        <v>2</v>
      </c>
      <c r="F9" s="11" t="s">
        <v>1</v>
      </c>
      <c r="G9" s="63" t="s">
        <v>0</v>
      </c>
    </row>
    <row r="10" spans="1:7" s="3" customFormat="1" ht="24.95" customHeight="1" x14ac:dyDescent="0.3">
      <c r="A10" s="136" t="s">
        <v>11</v>
      </c>
      <c r="B10" s="127" t="s">
        <v>301</v>
      </c>
      <c r="C10" s="12" t="s">
        <v>64</v>
      </c>
      <c r="D10" s="13">
        <f t="shared" ref="D10:D43" si="0">0.65*E10</f>
        <v>18.2</v>
      </c>
      <c r="E10" s="13">
        <v>28</v>
      </c>
      <c r="F10" s="14">
        <f t="shared" ref="F10:F43" si="1">($B$6*D10)+($B$7*E10)</f>
        <v>0</v>
      </c>
      <c r="G10" s="125" t="s">
        <v>302</v>
      </c>
    </row>
    <row r="11" spans="1:7" s="3" customFormat="1" ht="24.95" customHeight="1" x14ac:dyDescent="0.3">
      <c r="A11" s="136"/>
      <c r="B11" s="128"/>
      <c r="C11" s="12" t="s">
        <v>47</v>
      </c>
      <c r="D11" s="13">
        <f t="shared" ref="D11:D12" si="2">0.65*E11</f>
        <v>16.25</v>
      </c>
      <c r="E11" s="13">
        <v>25</v>
      </c>
      <c r="F11" s="14">
        <f t="shared" ref="F11:F12" si="3">($B$6*D11)+($B$7*E11)</f>
        <v>0</v>
      </c>
      <c r="G11" s="126"/>
    </row>
    <row r="12" spans="1:7" s="3" customFormat="1" ht="24.95" customHeight="1" x14ac:dyDescent="0.3">
      <c r="A12" s="136"/>
      <c r="B12" s="128"/>
      <c r="C12" s="12" t="s">
        <v>50</v>
      </c>
      <c r="D12" s="13">
        <f t="shared" si="2"/>
        <v>0.78</v>
      </c>
      <c r="E12" s="13">
        <v>1.2</v>
      </c>
      <c r="F12" s="14">
        <f t="shared" si="3"/>
        <v>0</v>
      </c>
      <c r="G12" s="126"/>
    </row>
    <row r="13" spans="1:7" s="3" customFormat="1" ht="24.95" customHeight="1" x14ac:dyDescent="0.3">
      <c r="A13" s="136"/>
      <c r="B13" s="128"/>
      <c r="C13" s="12" t="s">
        <v>51</v>
      </c>
      <c r="D13" s="13">
        <f t="shared" ref="D13:D14" si="4">0.65*E13</f>
        <v>0.78</v>
      </c>
      <c r="E13" s="13">
        <v>1.2</v>
      </c>
      <c r="F13" s="14">
        <f t="shared" ref="F13:F14" si="5">($B$6*D13)+($B$7*E13)</f>
        <v>0</v>
      </c>
      <c r="G13" s="126"/>
    </row>
    <row r="14" spans="1:7" s="3" customFormat="1" ht="24.95" customHeight="1" x14ac:dyDescent="0.3">
      <c r="A14" s="136"/>
      <c r="B14" s="128"/>
      <c r="C14" s="12" t="s">
        <v>61</v>
      </c>
      <c r="D14" s="13">
        <f t="shared" si="4"/>
        <v>0.65</v>
      </c>
      <c r="E14" s="13">
        <v>1</v>
      </c>
      <c r="F14" s="14">
        <f t="shared" si="5"/>
        <v>0</v>
      </c>
      <c r="G14" s="126"/>
    </row>
    <row r="15" spans="1:7" s="3" customFormat="1" ht="24.95" customHeight="1" x14ac:dyDescent="0.3">
      <c r="A15" s="136"/>
      <c r="B15" s="128"/>
      <c r="C15" s="12" t="s">
        <v>52</v>
      </c>
      <c r="D15" s="13">
        <f t="shared" si="0"/>
        <v>0.32500000000000001</v>
      </c>
      <c r="E15" s="13">
        <v>0.5</v>
      </c>
      <c r="F15" s="14">
        <f t="shared" si="1"/>
        <v>0</v>
      </c>
      <c r="G15" s="126"/>
    </row>
    <row r="16" spans="1:7" s="3" customFormat="1" ht="24.95" customHeight="1" x14ac:dyDescent="0.3">
      <c r="A16" s="136"/>
      <c r="B16" s="141"/>
      <c r="C16" s="12" t="s">
        <v>53</v>
      </c>
      <c r="D16" s="13">
        <f t="shared" si="0"/>
        <v>0.13</v>
      </c>
      <c r="E16" s="13">
        <v>0.2</v>
      </c>
      <c r="F16" s="14">
        <f t="shared" si="1"/>
        <v>0</v>
      </c>
      <c r="G16" s="142"/>
    </row>
    <row r="17" spans="1:7" s="3" customFormat="1" ht="24.95" customHeight="1" x14ac:dyDescent="0.3">
      <c r="A17" s="59"/>
      <c r="B17" s="137" t="s">
        <v>303</v>
      </c>
      <c r="C17" s="12" t="s">
        <v>47</v>
      </c>
      <c r="D17" s="13">
        <f t="shared" si="0"/>
        <v>32.5</v>
      </c>
      <c r="E17" s="13">
        <v>50</v>
      </c>
      <c r="F17" s="14">
        <f t="shared" si="1"/>
        <v>0</v>
      </c>
      <c r="G17" s="126" t="s">
        <v>308</v>
      </c>
    </row>
    <row r="18" spans="1:7" ht="22.5" customHeight="1" x14ac:dyDescent="0.3">
      <c r="A18" s="122" t="s">
        <v>12</v>
      </c>
      <c r="B18" s="128"/>
      <c r="C18" s="12" t="s">
        <v>101</v>
      </c>
      <c r="D18" s="13">
        <f t="shared" si="0"/>
        <v>26</v>
      </c>
      <c r="E18" s="13">
        <v>40</v>
      </c>
      <c r="F18" s="14">
        <f t="shared" si="1"/>
        <v>0</v>
      </c>
      <c r="G18" s="126"/>
    </row>
    <row r="19" spans="1:7" ht="24.95" customHeight="1" x14ac:dyDescent="0.3">
      <c r="A19" s="122"/>
      <c r="B19" s="128"/>
      <c r="C19" s="12" t="s">
        <v>130</v>
      </c>
      <c r="D19" s="13">
        <f t="shared" si="0"/>
        <v>6.5</v>
      </c>
      <c r="E19" s="13">
        <v>10</v>
      </c>
      <c r="F19" s="14">
        <f t="shared" si="1"/>
        <v>0</v>
      </c>
      <c r="G19" s="126"/>
    </row>
    <row r="20" spans="1:7" ht="24.95" customHeight="1" x14ac:dyDescent="0.3">
      <c r="A20" s="122"/>
      <c r="B20" s="128"/>
      <c r="C20" s="12" t="s">
        <v>136</v>
      </c>
      <c r="D20" s="13">
        <f t="shared" ref="D20:D24" si="6">0.65*E20</f>
        <v>6.5</v>
      </c>
      <c r="E20" s="13">
        <v>10</v>
      </c>
      <c r="F20" s="14">
        <f t="shared" ref="F20:F24" si="7">($B$6*D20)+($B$7*E20)</f>
        <v>0</v>
      </c>
      <c r="G20" s="126"/>
    </row>
    <row r="21" spans="1:7" ht="24.95" customHeight="1" x14ac:dyDescent="0.3">
      <c r="A21" s="122"/>
      <c r="B21" s="128"/>
      <c r="C21" s="12" t="s">
        <v>67</v>
      </c>
      <c r="D21" s="13">
        <f t="shared" si="6"/>
        <v>6.5</v>
      </c>
      <c r="E21" s="13">
        <v>10</v>
      </c>
      <c r="F21" s="14">
        <f t="shared" si="7"/>
        <v>0</v>
      </c>
      <c r="G21" s="126"/>
    </row>
    <row r="22" spans="1:7" ht="24.95" customHeight="1" x14ac:dyDescent="0.3">
      <c r="A22" s="122"/>
      <c r="B22" s="128"/>
      <c r="C22" s="12" t="s">
        <v>50</v>
      </c>
      <c r="D22" s="13">
        <f t="shared" si="6"/>
        <v>2.6</v>
      </c>
      <c r="E22" s="13">
        <v>4</v>
      </c>
      <c r="F22" s="14">
        <f t="shared" si="7"/>
        <v>0</v>
      </c>
      <c r="G22" s="126"/>
    </row>
    <row r="23" spans="1:7" ht="24.95" customHeight="1" x14ac:dyDescent="0.3">
      <c r="A23" s="122"/>
      <c r="B23" s="128"/>
      <c r="C23" s="12" t="s">
        <v>73</v>
      </c>
      <c r="D23" s="13">
        <f t="shared" si="6"/>
        <v>1.3</v>
      </c>
      <c r="E23" s="13">
        <v>2</v>
      </c>
      <c r="F23" s="14">
        <f t="shared" si="7"/>
        <v>0</v>
      </c>
      <c r="G23" s="126"/>
    </row>
    <row r="24" spans="1:7" ht="24.95" customHeight="1" x14ac:dyDescent="0.3">
      <c r="A24" s="122"/>
      <c r="B24" s="128"/>
      <c r="C24" s="12" t="s">
        <v>125</v>
      </c>
      <c r="D24" s="13">
        <f t="shared" si="6"/>
        <v>0.97500000000000009</v>
      </c>
      <c r="E24" s="13">
        <v>1.5</v>
      </c>
      <c r="F24" s="14">
        <f t="shared" si="7"/>
        <v>0</v>
      </c>
      <c r="G24" s="126"/>
    </row>
    <row r="25" spans="1:7" ht="24.95" customHeight="1" x14ac:dyDescent="0.3">
      <c r="A25" s="122"/>
      <c r="B25" s="128"/>
      <c r="C25" s="12" t="s">
        <v>53</v>
      </c>
      <c r="D25" s="13">
        <f t="shared" ref="D25:D27" si="8">0.65*E25</f>
        <v>0.65</v>
      </c>
      <c r="E25" s="13">
        <v>1</v>
      </c>
      <c r="F25" s="14">
        <f t="shared" ref="F25:F27" si="9">($B$6*D25)+($B$7*E25)</f>
        <v>0</v>
      </c>
      <c r="G25" s="126"/>
    </row>
    <row r="26" spans="1:7" ht="24.95" customHeight="1" x14ac:dyDescent="0.3">
      <c r="A26" s="122"/>
      <c r="B26" s="128"/>
      <c r="C26" s="12" t="s">
        <v>304</v>
      </c>
      <c r="D26" s="13">
        <f t="shared" si="8"/>
        <v>0.65</v>
      </c>
      <c r="E26" s="13">
        <v>1</v>
      </c>
      <c r="F26" s="14">
        <f t="shared" si="9"/>
        <v>0</v>
      </c>
      <c r="G26" s="126"/>
    </row>
    <row r="27" spans="1:7" ht="24.95" customHeight="1" x14ac:dyDescent="0.3">
      <c r="A27" s="122"/>
      <c r="B27" s="128"/>
      <c r="C27" s="12" t="s">
        <v>305</v>
      </c>
      <c r="D27" s="13">
        <f t="shared" si="8"/>
        <v>0.65</v>
      </c>
      <c r="E27" s="13">
        <v>1</v>
      </c>
      <c r="F27" s="14">
        <f t="shared" si="9"/>
        <v>0</v>
      </c>
      <c r="G27" s="126"/>
    </row>
    <row r="28" spans="1:7" ht="24.95" customHeight="1" x14ac:dyDescent="0.3">
      <c r="A28" s="122"/>
      <c r="B28" s="128"/>
      <c r="C28" s="12" t="s">
        <v>306</v>
      </c>
      <c r="D28" s="13">
        <f t="shared" si="0"/>
        <v>0.32500000000000001</v>
      </c>
      <c r="E28" s="13">
        <v>0.5</v>
      </c>
      <c r="F28" s="14">
        <f t="shared" si="1"/>
        <v>0</v>
      </c>
      <c r="G28" s="126"/>
    </row>
    <row r="29" spans="1:7" ht="24.95" customHeight="1" x14ac:dyDescent="0.3">
      <c r="A29" s="122"/>
      <c r="B29" s="128"/>
      <c r="C29" s="12" t="s">
        <v>307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26"/>
    </row>
    <row r="30" spans="1:7" ht="24.95" customHeight="1" x14ac:dyDescent="0.3">
      <c r="A30" s="122"/>
      <c r="B30" s="148" t="s">
        <v>309</v>
      </c>
      <c r="C30" s="12" t="s">
        <v>145</v>
      </c>
      <c r="D30" s="13">
        <f t="shared" si="0"/>
        <v>22.75</v>
      </c>
      <c r="E30" s="13">
        <v>35</v>
      </c>
      <c r="F30" s="14">
        <f t="shared" si="1"/>
        <v>0</v>
      </c>
      <c r="G30" s="124" t="s">
        <v>310</v>
      </c>
    </row>
    <row r="31" spans="1:7" ht="24.95" customHeight="1" x14ac:dyDescent="0.3">
      <c r="A31" s="122"/>
      <c r="B31" s="148"/>
      <c r="C31" s="12" t="s">
        <v>60</v>
      </c>
      <c r="D31" s="13">
        <f t="shared" ref="D31:D32" si="10">0.65*E31</f>
        <v>2.6</v>
      </c>
      <c r="E31" s="13">
        <v>4</v>
      </c>
      <c r="F31" s="14">
        <f t="shared" ref="F31:F32" si="11">($B$6*D31)+($B$7*E31)</f>
        <v>0</v>
      </c>
      <c r="G31" s="124"/>
    </row>
    <row r="32" spans="1:7" ht="24.95" customHeight="1" x14ac:dyDescent="0.3">
      <c r="A32" s="122"/>
      <c r="B32" s="148"/>
      <c r="C32" s="12" t="s">
        <v>61</v>
      </c>
      <c r="D32" s="13">
        <f t="shared" si="10"/>
        <v>1.9500000000000002</v>
      </c>
      <c r="E32" s="13">
        <v>3</v>
      </c>
      <c r="F32" s="14">
        <f t="shared" si="11"/>
        <v>0</v>
      </c>
      <c r="G32" s="124"/>
    </row>
    <row r="33" spans="1:7" ht="39" customHeight="1" x14ac:dyDescent="0.3">
      <c r="A33" s="122"/>
      <c r="B33" s="148"/>
      <c r="C33" s="12" t="s">
        <v>62</v>
      </c>
      <c r="D33" s="13">
        <f t="shared" ref="D33:D34" si="12">0.65*E33</f>
        <v>1.3</v>
      </c>
      <c r="E33" s="13">
        <v>2</v>
      </c>
      <c r="F33" s="14">
        <f t="shared" ref="F33:F34" si="13">($B$6*D33)+($B$7*E33)</f>
        <v>0</v>
      </c>
      <c r="G33" s="124"/>
    </row>
    <row r="34" spans="1:7" ht="24.95" customHeight="1" x14ac:dyDescent="0.3">
      <c r="A34" s="122"/>
      <c r="B34" s="148"/>
      <c r="C34" s="12" t="s">
        <v>53</v>
      </c>
      <c r="D34" s="13">
        <f t="shared" si="12"/>
        <v>0.32500000000000001</v>
      </c>
      <c r="E34" s="13">
        <v>0.5</v>
      </c>
      <c r="F34" s="14">
        <f t="shared" si="13"/>
        <v>0</v>
      </c>
      <c r="G34" s="124"/>
    </row>
    <row r="35" spans="1:7" ht="27" customHeight="1" x14ac:dyDescent="0.3">
      <c r="A35" s="122"/>
      <c r="B35" s="137" t="s">
        <v>311</v>
      </c>
      <c r="C35" s="12" t="s">
        <v>106</v>
      </c>
      <c r="D35" s="13">
        <f t="shared" si="0"/>
        <v>26</v>
      </c>
      <c r="E35" s="13">
        <v>40</v>
      </c>
      <c r="F35" s="14">
        <f t="shared" si="1"/>
        <v>0</v>
      </c>
      <c r="G35" s="149" t="s">
        <v>314</v>
      </c>
    </row>
    <row r="36" spans="1:7" ht="27" customHeight="1" x14ac:dyDescent="0.3">
      <c r="A36" s="122"/>
      <c r="B36" s="138"/>
      <c r="C36" s="12" t="s">
        <v>312</v>
      </c>
      <c r="D36" s="13">
        <f t="shared" ref="D36:D37" si="14">0.65*E36</f>
        <v>3.25</v>
      </c>
      <c r="E36" s="13">
        <v>5</v>
      </c>
      <c r="F36" s="14">
        <f t="shared" ref="F36:F37" si="15">($B$6*D36)+($B$7*E36)</f>
        <v>0</v>
      </c>
      <c r="G36" s="150"/>
    </row>
    <row r="37" spans="1:7" ht="27" customHeight="1" x14ac:dyDescent="0.3">
      <c r="A37" s="122"/>
      <c r="B37" s="138"/>
      <c r="C37" s="12" t="s">
        <v>125</v>
      </c>
      <c r="D37" s="13">
        <f t="shared" si="14"/>
        <v>1.3</v>
      </c>
      <c r="E37" s="13">
        <v>2</v>
      </c>
      <c r="F37" s="14">
        <f t="shared" si="15"/>
        <v>0</v>
      </c>
      <c r="G37" s="150"/>
    </row>
    <row r="38" spans="1:7" ht="24.95" customHeight="1" x14ac:dyDescent="0.3">
      <c r="A38" s="122"/>
      <c r="B38" s="138"/>
      <c r="C38" s="12" t="s">
        <v>53</v>
      </c>
      <c r="D38" s="13">
        <f t="shared" si="0"/>
        <v>0.65</v>
      </c>
      <c r="E38" s="13">
        <v>1</v>
      </c>
      <c r="F38" s="14">
        <f t="shared" si="1"/>
        <v>0</v>
      </c>
      <c r="G38" s="150"/>
    </row>
    <row r="39" spans="1:7" ht="24.95" customHeight="1" x14ac:dyDescent="0.3">
      <c r="A39" s="122"/>
      <c r="B39" s="138"/>
      <c r="C39" s="12" t="s">
        <v>313</v>
      </c>
      <c r="D39" s="13">
        <f t="shared" si="0"/>
        <v>0.65</v>
      </c>
      <c r="E39" s="13">
        <v>1</v>
      </c>
      <c r="F39" s="14">
        <f t="shared" si="1"/>
        <v>0</v>
      </c>
      <c r="G39" s="150"/>
    </row>
    <row r="40" spans="1:7" ht="24.95" customHeight="1" x14ac:dyDescent="0.3">
      <c r="A40" s="122"/>
      <c r="B40" s="138"/>
      <c r="C40" s="12" t="s">
        <v>52</v>
      </c>
      <c r="D40" s="13">
        <f t="shared" si="0"/>
        <v>0.13</v>
      </c>
      <c r="E40" s="13">
        <v>0.2</v>
      </c>
      <c r="F40" s="14">
        <f t="shared" si="1"/>
        <v>0</v>
      </c>
      <c r="G40" s="150"/>
    </row>
    <row r="41" spans="1:7" ht="24.95" customHeight="1" x14ac:dyDescent="0.3">
      <c r="A41" s="121"/>
      <c r="B41" s="60" t="s">
        <v>83</v>
      </c>
      <c r="C41" s="12" t="s">
        <v>84</v>
      </c>
      <c r="D41" s="13">
        <f t="shared" si="0"/>
        <v>13</v>
      </c>
      <c r="E41" s="13">
        <v>20</v>
      </c>
      <c r="F41" s="14">
        <f t="shared" si="1"/>
        <v>0</v>
      </c>
      <c r="G41" s="61" t="s">
        <v>85</v>
      </c>
    </row>
    <row r="42" spans="1:7" ht="24.95" customHeight="1" x14ac:dyDescent="0.3">
      <c r="A42" s="120" t="s">
        <v>13</v>
      </c>
      <c r="B42" s="66" t="s">
        <v>169</v>
      </c>
      <c r="C42" s="12" t="s">
        <v>169</v>
      </c>
      <c r="D42" s="13">
        <f t="shared" si="0"/>
        <v>32.5</v>
      </c>
      <c r="E42" s="13">
        <v>50</v>
      </c>
      <c r="F42" s="14">
        <f t="shared" si="1"/>
        <v>0</v>
      </c>
      <c r="G42" s="19" t="s">
        <v>85</v>
      </c>
    </row>
    <row r="43" spans="1:7" ht="24.95" customHeight="1" x14ac:dyDescent="0.3">
      <c r="A43" s="121"/>
      <c r="B43" s="66" t="s">
        <v>393</v>
      </c>
      <c r="C43" s="12" t="s">
        <v>455</v>
      </c>
      <c r="D43" s="13">
        <f t="shared" si="0"/>
        <v>65</v>
      </c>
      <c r="E43" s="13">
        <v>100</v>
      </c>
      <c r="F43" s="14">
        <f t="shared" si="1"/>
        <v>0</v>
      </c>
      <c r="G43" s="19" t="s">
        <v>85</v>
      </c>
    </row>
    <row r="44" spans="1:7" x14ac:dyDescent="0.3">
      <c r="G44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2:A43"/>
    <mergeCell ref="A18:A41"/>
    <mergeCell ref="B30:B34"/>
    <mergeCell ref="G30:G34"/>
    <mergeCell ref="B35:B40"/>
    <mergeCell ref="G35:G40"/>
    <mergeCell ref="B17:B29"/>
    <mergeCell ref="G17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1"/>
  <sheetViews>
    <sheetView topLeftCell="A7" zoomScale="85" zoomScaleNormal="85" zoomScaleSheetLayoutView="70" zoomScalePageLayoutView="40" workbookViewId="0">
      <selection sqref="A1:G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35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3" t="s">
        <v>6</v>
      </c>
      <c r="B9" s="63" t="s">
        <v>5</v>
      </c>
      <c r="C9" s="63" t="s">
        <v>4</v>
      </c>
      <c r="D9" s="11" t="s">
        <v>3</v>
      </c>
      <c r="E9" s="11" t="s">
        <v>2</v>
      </c>
      <c r="F9" s="11" t="s">
        <v>1</v>
      </c>
      <c r="G9" s="63" t="s">
        <v>0</v>
      </c>
    </row>
    <row r="10" spans="1:7" s="3" customFormat="1" ht="24.95" customHeight="1" x14ac:dyDescent="0.3">
      <c r="A10" s="120" t="s">
        <v>11</v>
      </c>
      <c r="B10" s="127" t="s">
        <v>315</v>
      </c>
      <c r="C10" s="12" t="s">
        <v>47</v>
      </c>
      <c r="D10" s="13">
        <f t="shared" ref="D10:D40" si="0">0.65*E10</f>
        <v>16.25</v>
      </c>
      <c r="E10" s="13">
        <v>25</v>
      </c>
      <c r="F10" s="14">
        <f t="shared" ref="F10:F40" si="1">($B$6*D10)+($B$7*E10)</f>
        <v>0</v>
      </c>
      <c r="G10" s="125" t="s">
        <v>316</v>
      </c>
    </row>
    <row r="11" spans="1:7" s="3" customFormat="1" ht="24.95" customHeight="1" x14ac:dyDescent="0.3">
      <c r="A11" s="122"/>
      <c r="B11" s="128"/>
      <c r="C11" s="12" t="s">
        <v>186</v>
      </c>
      <c r="D11" s="13">
        <f t="shared" ref="D11:D14" si="2">0.65*E11</f>
        <v>1.9500000000000002</v>
      </c>
      <c r="E11" s="13">
        <v>3</v>
      </c>
      <c r="F11" s="14">
        <f t="shared" ref="F11:F14" si="3">($B$6*D11)+($B$7*E11)</f>
        <v>0</v>
      </c>
      <c r="G11" s="126"/>
    </row>
    <row r="12" spans="1:7" s="3" customFormat="1" ht="24.95" customHeight="1" x14ac:dyDescent="0.3">
      <c r="A12" s="122"/>
      <c r="B12" s="128"/>
      <c r="C12" s="12" t="s">
        <v>50</v>
      </c>
      <c r="D12" s="13">
        <f t="shared" ref="D12" si="4">0.65*E12</f>
        <v>0.78</v>
      </c>
      <c r="E12" s="13">
        <v>1.2</v>
      </c>
      <c r="F12" s="14">
        <f t="shared" ref="F12" si="5">($B$6*D12)+($B$7*E12)</f>
        <v>0</v>
      </c>
      <c r="G12" s="126"/>
    </row>
    <row r="13" spans="1:7" s="3" customFormat="1" ht="24.95" customHeight="1" x14ac:dyDescent="0.3">
      <c r="A13" s="122"/>
      <c r="B13" s="128"/>
      <c r="C13" s="12" t="s">
        <v>51</v>
      </c>
      <c r="D13" s="13">
        <f t="shared" si="2"/>
        <v>0.78</v>
      </c>
      <c r="E13" s="13">
        <v>1.2</v>
      </c>
      <c r="F13" s="14">
        <f t="shared" si="3"/>
        <v>0</v>
      </c>
      <c r="G13" s="126"/>
    </row>
    <row r="14" spans="1:7" s="3" customFormat="1" ht="24.95" customHeight="1" x14ac:dyDescent="0.3">
      <c r="A14" s="122"/>
      <c r="B14" s="128"/>
      <c r="C14" s="12" t="s">
        <v>52</v>
      </c>
      <c r="D14" s="13">
        <f t="shared" si="2"/>
        <v>0.32500000000000001</v>
      </c>
      <c r="E14" s="13">
        <v>0.5</v>
      </c>
      <c r="F14" s="14">
        <f t="shared" si="3"/>
        <v>0</v>
      </c>
      <c r="G14" s="126"/>
    </row>
    <row r="15" spans="1:7" s="3" customFormat="1" ht="24.95" customHeight="1" x14ac:dyDescent="0.3">
      <c r="A15" s="122"/>
      <c r="B15" s="128"/>
      <c r="C15" s="12" t="s">
        <v>53</v>
      </c>
      <c r="D15" s="13">
        <f t="shared" si="0"/>
        <v>0.13</v>
      </c>
      <c r="E15" s="13">
        <v>0.2</v>
      </c>
      <c r="F15" s="14">
        <f>($B$6*D15)+($B$7*E15)</f>
        <v>0</v>
      </c>
      <c r="G15" s="126"/>
    </row>
    <row r="16" spans="1:7" ht="44.45" customHeight="1" x14ac:dyDescent="0.3">
      <c r="A16" s="122" t="s">
        <v>12</v>
      </c>
      <c r="B16" s="60" t="s">
        <v>54</v>
      </c>
      <c r="C16" s="12" t="s">
        <v>55</v>
      </c>
      <c r="D16" s="13">
        <f t="shared" si="0"/>
        <v>35.75</v>
      </c>
      <c r="E16" s="13">
        <v>55</v>
      </c>
      <c r="F16" s="14">
        <f t="shared" si="1"/>
        <v>0</v>
      </c>
      <c r="G16" s="19" t="s">
        <v>56</v>
      </c>
    </row>
    <row r="17" spans="1:7" ht="24.95" customHeight="1" x14ac:dyDescent="0.3">
      <c r="A17" s="122"/>
      <c r="B17" s="137" t="s">
        <v>317</v>
      </c>
      <c r="C17" s="12" t="s">
        <v>318</v>
      </c>
      <c r="D17" s="13">
        <f t="shared" si="0"/>
        <v>26</v>
      </c>
      <c r="E17" s="13">
        <v>40</v>
      </c>
      <c r="F17" s="14">
        <f t="shared" si="1"/>
        <v>0</v>
      </c>
      <c r="G17" s="125" t="s">
        <v>319</v>
      </c>
    </row>
    <row r="18" spans="1:7" ht="24.95" customHeight="1" x14ac:dyDescent="0.3">
      <c r="A18" s="122"/>
      <c r="B18" s="138"/>
      <c r="C18" s="12" t="s">
        <v>113</v>
      </c>
      <c r="D18" s="13">
        <f t="shared" si="0"/>
        <v>6.5</v>
      </c>
      <c r="E18" s="13">
        <v>10</v>
      </c>
      <c r="F18" s="14">
        <f t="shared" si="1"/>
        <v>0</v>
      </c>
      <c r="G18" s="126"/>
    </row>
    <row r="19" spans="1:7" ht="24.95" customHeight="1" x14ac:dyDescent="0.3">
      <c r="A19" s="122"/>
      <c r="B19" s="138"/>
      <c r="C19" s="12" t="s">
        <v>61</v>
      </c>
      <c r="D19" s="13">
        <f t="shared" si="0"/>
        <v>1.9500000000000002</v>
      </c>
      <c r="E19" s="13">
        <v>3</v>
      </c>
      <c r="F19" s="14">
        <f t="shared" si="1"/>
        <v>0</v>
      </c>
      <c r="G19" s="126"/>
    </row>
    <row r="20" spans="1:7" ht="26.25" customHeight="1" x14ac:dyDescent="0.3">
      <c r="A20" s="122"/>
      <c r="B20" s="138"/>
      <c r="C20" s="12" t="s">
        <v>53</v>
      </c>
      <c r="D20" s="13">
        <f t="shared" si="0"/>
        <v>0.32500000000000001</v>
      </c>
      <c r="E20" s="13">
        <v>0.5</v>
      </c>
      <c r="F20" s="14">
        <f t="shared" si="1"/>
        <v>0</v>
      </c>
      <c r="G20" s="126"/>
    </row>
    <row r="21" spans="1:7" ht="24.95" customHeight="1" x14ac:dyDescent="0.3">
      <c r="A21" s="122"/>
      <c r="B21" s="138"/>
      <c r="C21" s="12" t="s">
        <v>52</v>
      </c>
      <c r="D21" s="13">
        <f t="shared" ref="D21" si="6">0.65*E21</f>
        <v>0.32500000000000001</v>
      </c>
      <c r="E21" s="13">
        <v>0.5</v>
      </c>
      <c r="F21" s="14">
        <f t="shared" ref="F21" si="7">($B$6*D21)+($B$7*E21)</f>
        <v>0</v>
      </c>
      <c r="G21" s="126"/>
    </row>
    <row r="22" spans="1:7" ht="24.95" customHeight="1" x14ac:dyDescent="0.3">
      <c r="A22" s="122"/>
      <c r="B22" s="137" t="s">
        <v>320</v>
      </c>
      <c r="C22" s="12" t="s">
        <v>321</v>
      </c>
      <c r="D22" s="13">
        <f t="shared" si="0"/>
        <v>19.5</v>
      </c>
      <c r="E22" s="13">
        <v>30</v>
      </c>
      <c r="F22" s="14">
        <f t="shared" si="1"/>
        <v>0</v>
      </c>
      <c r="G22" s="125" t="s">
        <v>323</v>
      </c>
    </row>
    <row r="23" spans="1:7" ht="24.95" customHeight="1" x14ac:dyDescent="0.3">
      <c r="A23" s="122"/>
      <c r="B23" s="138"/>
      <c r="C23" s="12" t="s">
        <v>122</v>
      </c>
      <c r="D23" s="13">
        <f t="shared" si="0"/>
        <v>6.5</v>
      </c>
      <c r="E23" s="13">
        <v>10</v>
      </c>
      <c r="F23" s="14">
        <f t="shared" si="1"/>
        <v>0</v>
      </c>
      <c r="G23" s="126"/>
    </row>
    <row r="24" spans="1:7" ht="24.95" customHeight="1" x14ac:dyDescent="0.3">
      <c r="A24" s="122"/>
      <c r="B24" s="138"/>
      <c r="C24" s="12" t="s">
        <v>160</v>
      </c>
      <c r="D24" s="13">
        <f t="shared" si="0"/>
        <v>6.5</v>
      </c>
      <c r="E24" s="13">
        <v>10</v>
      </c>
      <c r="F24" s="14">
        <f t="shared" si="1"/>
        <v>0</v>
      </c>
      <c r="G24" s="126"/>
    </row>
    <row r="25" spans="1:7" ht="24.95" customHeight="1" x14ac:dyDescent="0.3">
      <c r="A25" s="122"/>
      <c r="B25" s="138"/>
      <c r="C25" s="12" t="s">
        <v>322</v>
      </c>
      <c r="D25" s="13">
        <f t="shared" si="0"/>
        <v>6.5</v>
      </c>
      <c r="E25" s="13">
        <v>10</v>
      </c>
      <c r="F25" s="14">
        <f t="shared" si="1"/>
        <v>0</v>
      </c>
      <c r="G25" s="126"/>
    </row>
    <row r="26" spans="1:7" ht="24.95" customHeight="1" x14ac:dyDescent="0.3">
      <c r="A26" s="122"/>
      <c r="B26" s="138"/>
      <c r="C26" s="12" t="s">
        <v>130</v>
      </c>
      <c r="D26" s="13">
        <f t="shared" si="0"/>
        <v>3.25</v>
      </c>
      <c r="E26" s="13">
        <v>5</v>
      </c>
      <c r="F26" s="14">
        <f t="shared" si="1"/>
        <v>0</v>
      </c>
      <c r="G26" s="126"/>
    </row>
    <row r="27" spans="1:7" ht="24.95" customHeight="1" x14ac:dyDescent="0.3">
      <c r="A27" s="122"/>
      <c r="B27" s="138"/>
      <c r="C27" s="12" t="s">
        <v>136</v>
      </c>
      <c r="D27" s="13">
        <f t="shared" si="0"/>
        <v>3.25</v>
      </c>
      <c r="E27" s="13">
        <v>5</v>
      </c>
      <c r="F27" s="14">
        <f t="shared" si="1"/>
        <v>0</v>
      </c>
      <c r="G27" s="126"/>
    </row>
    <row r="28" spans="1:7" ht="24.95" customHeight="1" x14ac:dyDescent="0.3">
      <c r="A28" s="122"/>
      <c r="B28" s="138"/>
      <c r="C28" s="12" t="s">
        <v>125</v>
      </c>
      <c r="D28" s="13">
        <f t="shared" ref="D28:D29" si="8">0.65*E28</f>
        <v>1.625</v>
      </c>
      <c r="E28" s="13">
        <v>2.5</v>
      </c>
      <c r="F28" s="14">
        <f t="shared" ref="F28:F29" si="9">($B$6*D28)+($B$7*E28)</f>
        <v>0</v>
      </c>
      <c r="G28" s="126"/>
    </row>
    <row r="29" spans="1:7" ht="24.95" customHeight="1" x14ac:dyDescent="0.3">
      <c r="A29" s="122"/>
      <c r="B29" s="138"/>
      <c r="C29" s="12" t="s">
        <v>75</v>
      </c>
      <c r="D29" s="13">
        <f t="shared" si="8"/>
        <v>1.3</v>
      </c>
      <c r="E29" s="13">
        <v>2</v>
      </c>
      <c r="F29" s="14">
        <f t="shared" si="9"/>
        <v>0</v>
      </c>
      <c r="G29" s="126"/>
    </row>
    <row r="30" spans="1:7" ht="24.95" customHeight="1" x14ac:dyDescent="0.3">
      <c r="A30" s="122"/>
      <c r="B30" s="138"/>
      <c r="C30" s="12" t="s">
        <v>52</v>
      </c>
      <c r="D30" s="13">
        <f t="shared" ref="D30" si="10">0.65*E30</f>
        <v>0.19500000000000001</v>
      </c>
      <c r="E30" s="13">
        <v>0.3</v>
      </c>
      <c r="F30" s="14">
        <f t="shared" ref="F30" si="11">($B$6*D30)+($B$7*E30)</f>
        <v>0</v>
      </c>
      <c r="G30" s="126"/>
    </row>
    <row r="31" spans="1:7" ht="20.25" customHeight="1" x14ac:dyDescent="0.3">
      <c r="A31" s="122"/>
      <c r="B31" s="137" t="s">
        <v>324</v>
      </c>
      <c r="C31" s="12" t="s">
        <v>325</v>
      </c>
      <c r="D31" s="13">
        <f t="shared" si="0"/>
        <v>26</v>
      </c>
      <c r="E31" s="13">
        <v>40</v>
      </c>
      <c r="F31" s="14">
        <f t="shared" si="1"/>
        <v>0</v>
      </c>
      <c r="G31" s="125" t="s">
        <v>327</v>
      </c>
    </row>
    <row r="32" spans="1:7" ht="22.7" customHeight="1" x14ac:dyDescent="0.3">
      <c r="A32" s="122"/>
      <c r="B32" s="138"/>
      <c r="C32" s="12" t="s">
        <v>130</v>
      </c>
      <c r="D32" s="13">
        <f t="shared" si="0"/>
        <v>2.6</v>
      </c>
      <c r="E32" s="13">
        <v>4</v>
      </c>
      <c r="F32" s="14">
        <f t="shared" si="1"/>
        <v>0</v>
      </c>
      <c r="G32" s="126"/>
    </row>
    <row r="33" spans="1:7" ht="22.7" customHeight="1" x14ac:dyDescent="0.3">
      <c r="A33" s="122"/>
      <c r="B33" s="138"/>
      <c r="C33" s="12" t="s">
        <v>201</v>
      </c>
      <c r="D33" s="13">
        <f t="shared" ref="D33" si="12">0.65*E33</f>
        <v>1.3</v>
      </c>
      <c r="E33" s="13">
        <v>2</v>
      </c>
      <c r="F33" s="14">
        <f t="shared" ref="F33" si="13">($B$6*D33)+($B$7*E33)</f>
        <v>0</v>
      </c>
      <c r="G33" s="126"/>
    </row>
    <row r="34" spans="1:7" ht="22.7" customHeight="1" x14ac:dyDescent="0.3">
      <c r="A34" s="122"/>
      <c r="B34" s="138"/>
      <c r="C34" s="12" t="s">
        <v>51</v>
      </c>
      <c r="D34" s="13">
        <f t="shared" si="0"/>
        <v>0.45499999999999996</v>
      </c>
      <c r="E34" s="13">
        <v>0.7</v>
      </c>
      <c r="F34" s="14">
        <f t="shared" si="1"/>
        <v>0</v>
      </c>
      <c r="G34" s="126"/>
    </row>
    <row r="35" spans="1:7" ht="22.7" customHeight="1" x14ac:dyDescent="0.3">
      <c r="A35" s="122"/>
      <c r="B35" s="138"/>
      <c r="C35" s="12" t="s">
        <v>326</v>
      </c>
      <c r="D35" s="13">
        <f t="shared" ref="D35" si="14">0.65*E35</f>
        <v>0.26</v>
      </c>
      <c r="E35" s="13">
        <v>0.4</v>
      </c>
      <c r="F35" s="14">
        <f t="shared" ref="F35" si="15">($B$6*D35)+($B$7*E35)</f>
        <v>0</v>
      </c>
      <c r="G35" s="126"/>
    </row>
    <row r="36" spans="1:7" ht="22.7" customHeight="1" x14ac:dyDescent="0.3">
      <c r="A36" s="122"/>
      <c r="B36" s="138"/>
      <c r="C36" s="12" t="s">
        <v>52</v>
      </c>
      <c r="D36" s="13">
        <f t="shared" si="0"/>
        <v>0.19500000000000001</v>
      </c>
      <c r="E36" s="13">
        <v>0.3</v>
      </c>
      <c r="F36" s="14">
        <f t="shared" si="1"/>
        <v>0</v>
      </c>
      <c r="G36" s="126"/>
    </row>
    <row r="37" spans="1:7" ht="24.95" customHeight="1" x14ac:dyDescent="0.3">
      <c r="A37" s="122"/>
      <c r="B37" s="138"/>
      <c r="C37" s="12" t="s">
        <v>82</v>
      </c>
      <c r="D37" s="13">
        <f t="shared" si="0"/>
        <v>0.19500000000000001</v>
      </c>
      <c r="E37" s="13">
        <v>0.3</v>
      </c>
      <c r="F37" s="14">
        <f t="shared" si="1"/>
        <v>0</v>
      </c>
      <c r="G37" s="126"/>
    </row>
    <row r="38" spans="1:7" ht="24.95" customHeight="1" x14ac:dyDescent="0.3">
      <c r="A38" s="121"/>
      <c r="B38" s="60" t="s">
        <v>148</v>
      </c>
      <c r="C38" s="12" t="s">
        <v>149</v>
      </c>
      <c r="D38" s="13">
        <f t="shared" si="0"/>
        <v>13</v>
      </c>
      <c r="E38" s="13">
        <v>20</v>
      </c>
      <c r="F38" s="14">
        <f t="shared" si="1"/>
        <v>0</v>
      </c>
      <c r="G38" s="61" t="s">
        <v>85</v>
      </c>
    </row>
    <row r="39" spans="1:7" ht="30" customHeight="1" x14ac:dyDescent="0.3">
      <c r="A39" s="136" t="s">
        <v>13</v>
      </c>
      <c r="B39" s="64" t="s">
        <v>328</v>
      </c>
      <c r="C39" s="12" t="s">
        <v>328</v>
      </c>
      <c r="D39" s="13">
        <f t="shared" si="0"/>
        <v>19.5</v>
      </c>
      <c r="E39" s="13">
        <v>30</v>
      </c>
      <c r="F39" s="14">
        <f t="shared" si="1"/>
        <v>0</v>
      </c>
      <c r="G39" s="62" t="s">
        <v>85</v>
      </c>
    </row>
    <row r="40" spans="1:7" ht="24.95" customHeight="1" x14ac:dyDescent="0.3">
      <c r="A40" s="136"/>
      <c r="B40" s="66" t="s">
        <v>88</v>
      </c>
      <c r="C40" s="12" t="s">
        <v>88</v>
      </c>
      <c r="D40" s="15">
        <f t="shared" si="0"/>
        <v>65</v>
      </c>
      <c r="E40" s="15">
        <v>100</v>
      </c>
      <c r="F40" s="14">
        <f t="shared" si="1"/>
        <v>0</v>
      </c>
      <c r="G40" s="61" t="s">
        <v>85</v>
      </c>
    </row>
    <row r="41" spans="1:7" x14ac:dyDescent="0.3">
      <c r="G41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9:A40"/>
    <mergeCell ref="A16:A38"/>
    <mergeCell ref="B17:B21"/>
    <mergeCell ref="G17:G21"/>
    <mergeCell ref="B22:B30"/>
    <mergeCell ref="G22:G30"/>
    <mergeCell ref="B31:B37"/>
    <mergeCell ref="G31:G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41"/>
  <sheetViews>
    <sheetView topLeftCell="A19" zoomScale="85" zoomScaleNormal="85" zoomScaleSheetLayoutView="70" zoomScalePageLayoutView="40" workbookViewId="0">
      <selection activeCell="C32" sqref="C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36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14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.95" customHeight="1" x14ac:dyDescent="0.3">
      <c r="A10" s="120" t="s">
        <v>11</v>
      </c>
      <c r="B10" s="151" t="s">
        <v>329</v>
      </c>
      <c r="C10" s="12" t="s">
        <v>90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5" t="s">
        <v>331</v>
      </c>
    </row>
    <row r="11" spans="1:7" s="3" customFormat="1" ht="24.95" customHeight="1" x14ac:dyDescent="0.3">
      <c r="A11" s="122"/>
      <c r="B11" s="152"/>
      <c r="C11" s="12" t="s">
        <v>330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6"/>
    </row>
    <row r="12" spans="1:7" s="3" customFormat="1" ht="24.95" customHeight="1" x14ac:dyDescent="0.3">
      <c r="A12" s="122"/>
      <c r="B12" s="152"/>
      <c r="C12" s="12" t="s">
        <v>52</v>
      </c>
      <c r="D12" s="13">
        <f t="shared" si="2"/>
        <v>6.5000000000000002E-2</v>
      </c>
      <c r="E12" s="13">
        <v>0.1</v>
      </c>
      <c r="F12" s="14">
        <f t="shared" si="3"/>
        <v>0</v>
      </c>
      <c r="G12" s="126"/>
    </row>
    <row r="13" spans="1:7" s="3" customFormat="1" ht="24.95" customHeight="1" x14ac:dyDescent="0.3">
      <c r="A13" s="67"/>
      <c r="B13" s="137" t="s">
        <v>94</v>
      </c>
      <c r="C13" s="12" t="s">
        <v>47</v>
      </c>
      <c r="D13" s="13">
        <f t="shared" ref="D13" si="4">0.65*E13</f>
        <v>32.5</v>
      </c>
      <c r="E13" s="13">
        <v>50</v>
      </c>
      <c r="F13" s="14">
        <f t="shared" ref="F13" si="5">($B$6*D13)+($B$7*E13)</f>
        <v>0</v>
      </c>
      <c r="G13" s="125" t="s">
        <v>96</v>
      </c>
    </row>
    <row r="14" spans="1:7" s="3" customFormat="1" ht="25.5" customHeight="1" x14ac:dyDescent="0.3">
      <c r="A14" s="122" t="s">
        <v>12</v>
      </c>
      <c r="B14" s="147"/>
      <c r="C14" s="12" t="s">
        <v>95</v>
      </c>
      <c r="D14" s="13">
        <f t="shared" ref="D14:D40" si="6">0.65*E14</f>
        <v>3.25</v>
      </c>
      <c r="E14" s="13">
        <v>5</v>
      </c>
      <c r="F14" s="14">
        <f t="shared" ref="F14:F40" si="7">($B$6*D14)+($B$7*E14)</f>
        <v>0</v>
      </c>
      <c r="G14" s="142"/>
    </row>
    <row r="15" spans="1:7" s="3" customFormat="1" ht="24.95" customHeight="1" x14ac:dyDescent="0.3">
      <c r="A15" s="122"/>
      <c r="B15" s="138" t="s">
        <v>332</v>
      </c>
      <c r="C15" s="12" t="s">
        <v>122</v>
      </c>
      <c r="D15" s="13">
        <f t="shared" si="6"/>
        <v>13</v>
      </c>
      <c r="E15" s="13">
        <v>20</v>
      </c>
      <c r="F15" s="14">
        <f t="shared" si="7"/>
        <v>0</v>
      </c>
      <c r="G15" s="125" t="s">
        <v>334</v>
      </c>
    </row>
    <row r="16" spans="1:7" s="3" customFormat="1" ht="24.95" customHeight="1" x14ac:dyDescent="0.3">
      <c r="A16" s="122"/>
      <c r="B16" s="138"/>
      <c r="C16" s="12" t="s">
        <v>61</v>
      </c>
      <c r="D16" s="13">
        <f t="shared" ref="D16" si="8">0.65*E16</f>
        <v>1.3</v>
      </c>
      <c r="E16" s="13">
        <v>2</v>
      </c>
      <c r="F16" s="14">
        <f t="shared" ref="F16" si="9">($B$6*D16)+($B$7*E16)</f>
        <v>0</v>
      </c>
      <c r="G16" s="126"/>
    </row>
    <row r="17" spans="1:7" s="3" customFormat="1" ht="24.95" customHeight="1" x14ac:dyDescent="0.3">
      <c r="A17" s="122"/>
      <c r="B17" s="138"/>
      <c r="C17" s="12" t="s">
        <v>50</v>
      </c>
      <c r="D17" s="13">
        <f t="shared" si="6"/>
        <v>0.65</v>
      </c>
      <c r="E17" s="13">
        <v>1</v>
      </c>
      <c r="F17" s="14">
        <f t="shared" si="7"/>
        <v>0</v>
      </c>
      <c r="G17" s="126"/>
    </row>
    <row r="18" spans="1:7" s="3" customFormat="1" ht="36.75" customHeight="1" x14ac:dyDescent="0.3">
      <c r="A18" s="122"/>
      <c r="B18" s="138"/>
      <c r="C18" s="12" t="s">
        <v>333</v>
      </c>
      <c r="D18" s="13">
        <f t="shared" si="6"/>
        <v>0.65</v>
      </c>
      <c r="E18" s="13">
        <v>1</v>
      </c>
      <c r="F18" s="14">
        <f t="shared" si="7"/>
        <v>0</v>
      </c>
      <c r="G18" s="126"/>
    </row>
    <row r="19" spans="1:7" s="3" customFormat="1" ht="24.95" customHeight="1" x14ac:dyDescent="0.3">
      <c r="A19" s="122"/>
      <c r="B19" s="128"/>
      <c r="C19" s="12" t="s">
        <v>138</v>
      </c>
      <c r="D19" s="13">
        <f t="shared" si="6"/>
        <v>0.13</v>
      </c>
      <c r="E19" s="13">
        <v>0.2</v>
      </c>
      <c r="F19" s="14">
        <f t="shared" si="7"/>
        <v>0</v>
      </c>
      <c r="G19" s="126"/>
    </row>
    <row r="20" spans="1:7" s="3" customFormat="1" ht="36" customHeight="1" x14ac:dyDescent="0.3">
      <c r="A20" s="122"/>
      <c r="B20" s="137" t="s">
        <v>335</v>
      </c>
      <c r="C20" s="12" t="s">
        <v>336</v>
      </c>
      <c r="D20" s="13">
        <f t="shared" si="6"/>
        <v>26</v>
      </c>
      <c r="E20" s="13">
        <v>40</v>
      </c>
      <c r="F20" s="14">
        <f t="shared" si="7"/>
        <v>0</v>
      </c>
      <c r="G20" s="124" t="s">
        <v>475</v>
      </c>
    </row>
    <row r="21" spans="1:7" s="3" customFormat="1" ht="24.95" customHeight="1" x14ac:dyDescent="0.3">
      <c r="A21" s="122"/>
      <c r="B21" s="128"/>
      <c r="C21" s="12" t="s">
        <v>130</v>
      </c>
      <c r="D21" s="13">
        <f t="shared" si="6"/>
        <v>3.25</v>
      </c>
      <c r="E21" s="13">
        <v>5</v>
      </c>
      <c r="F21" s="14">
        <f t="shared" si="7"/>
        <v>0</v>
      </c>
      <c r="G21" s="124"/>
    </row>
    <row r="22" spans="1:7" s="3" customFormat="1" ht="24.95" customHeight="1" x14ac:dyDescent="0.3">
      <c r="A22" s="122"/>
      <c r="B22" s="128"/>
      <c r="C22" s="12" t="s">
        <v>337</v>
      </c>
      <c r="D22" s="13">
        <f t="shared" si="6"/>
        <v>3.25</v>
      </c>
      <c r="E22" s="13">
        <v>5</v>
      </c>
      <c r="F22" s="14">
        <f t="shared" si="7"/>
        <v>0</v>
      </c>
      <c r="G22" s="124"/>
    </row>
    <row r="23" spans="1:7" s="3" customFormat="1" ht="24.95" customHeight="1" x14ac:dyDescent="0.3">
      <c r="A23" s="122"/>
      <c r="B23" s="128"/>
      <c r="C23" s="12" t="s">
        <v>136</v>
      </c>
      <c r="D23" s="13">
        <f t="shared" ref="D23:D27" si="10">0.65*E23</f>
        <v>3.25</v>
      </c>
      <c r="E23" s="13">
        <v>5</v>
      </c>
      <c r="F23" s="14">
        <f t="shared" ref="F23:F27" si="11">($B$6*D23)+($B$7*E23)</f>
        <v>0</v>
      </c>
      <c r="G23" s="124"/>
    </row>
    <row r="24" spans="1:7" s="3" customFormat="1" ht="24.95" customHeight="1" x14ac:dyDescent="0.3">
      <c r="A24" s="122"/>
      <c r="B24" s="128"/>
      <c r="C24" s="12" t="s">
        <v>72</v>
      </c>
      <c r="D24" s="13">
        <f t="shared" si="10"/>
        <v>1.9500000000000002</v>
      </c>
      <c r="E24" s="13">
        <v>3</v>
      </c>
      <c r="F24" s="14">
        <f t="shared" si="11"/>
        <v>0</v>
      </c>
      <c r="G24" s="124"/>
    </row>
    <row r="25" spans="1:7" s="3" customFormat="1" ht="24.95" customHeight="1" x14ac:dyDescent="0.3">
      <c r="A25" s="122"/>
      <c r="B25" s="128"/>
      <c r="C25" s="12" t="s">
        <v>53</v>
      </c>
      <c r="D25" s="13">
        <f t="shared" si="10"/>
        <v>1.9500000000000002</v>
      </c>
      <c r="E25" s="13">
        <v>3</v>
      </c>
      <c r="F25" s="14">
        <f t="shared" si="11"/>
        <v>0</v>
      </c>
      <c r="G25" s="124"/>
    </row>
    <row r="26" spans="1:7" s="3" customFormat="1" ht="24.95" customHeight="1" x14ac:dyDescent="0.3">
      <c r="A26" s="122"/>
      <c r="B26" s="128"/>
      <c r="C26" s="12" t="s">
        <v>70</v>
      </c>
      <c r="D26" s="13">
        <f t="shared" si="10"/>
        <v>1.3</v>
      </c>
      <c r="E26" s="13">
        <v>2</v>
      </c>
      <c r="F26" s="14">
        <f t="shared" si="11"/>
        <v>0</v>
      </c>
      <c r="G26" s="124"/>
    </row>
    <row r="27" spans="1:7" s="3" customFormat="1" ht="24.95" customHeight="1" x14ac:dyDescent="0.3">
      <c r="A27" s="122"/>
      <c r="B27" s="128"/>
      <c r="C27" s="12" t="s">
        <v>71</v>
      </c>
      <c r="D27" s="13">
        <f t="shared" si="10"/>
        <v>0.65</v>
      </c>
      <c r="E27" s="13">
        <v>1</v>
      </c>
      <c r="F27" s="14">
        <f t="shared" si="11"/>
        <v>0</v>
      </c>
      <c r="G27" s="124"/>
    </row>
    <row r="28" spans="1:7" s="3" customFormat="1" ht="24.95" customHeight="1" x14ac:dyDescent="0.3">
      <c r="A28" s="122"/>
      <c r="B28" s="128"/>
      <c r="C28" s="12" t="s">
        <v>338</v>
      </c>
      <c r="D28" s="13">
        <f t="shared" ref="D28:D31" si="12">0.65*E28</f>
        <v>0.65</v>
      </c>
      <c r="E28" s="13">
        <v>1</v>
      </c>
      <c r="F28" s="14">
        <f t="shared" ref="F28:F31" si="13">($B$6*D28)+($B$7*E28)</f>
        <v>0</v>
      </c>
      <c r="G28" s="124"/>
    </row>
    <row r="29" spans="1:7" s="3" customFormat="1" ht="24.95" customHeight="1" x14ac:dyDescent="0.3">
      <c r="A29" s="122"/>
      <c r="B29" s="128"/>
      <c r="C29" s="12" t="s">
        <v>125</v>
      </c>
      <c r="D29" s="13">
        <f t="shared" si="12"/>
        <v>0.65</v>
      </c>
      <c r="E29" s="13">
        <v>1</v>
      </c>
      <c r="F29" s="14">
        <f t="shared" si="13"/>
        <v>0</v>
      </c>
      <c r="G29" s="124"/>
    </row>
    <row r="30" spans="1:7" s="3" customFormat="1" ht="24.95" customHeight="1" x14ac:dyDescent="0.3">
      <c r="A30" s="122"/>
      <c r="B30" s="128"/>
      <c r="C30" s="12" t="s">
        <v>51</v>
      </c>
      <c r="D30" s="13">
        <f t="shared" si="12"/>
        <v>0.32500000000000001</v>
      </c>
      <c r="E30" s="13">
        <v>0.5</v>
      </c>
      <c r="F30" s="14">
        <f t="shared" si="13"/>
        <v>0</v>
      </c>
      <c r="G30" s="124"/>
    </row>
    <row r="31" spans="1:7" s="3" customFormat="1" ht="24.95" customHeight="1" x14ac:dyDescent="0.3">
      <c r="A31" s="122"/>
      <c r="B31" s="128"/>
      <c r="C31" s="12" t="s">
        <v>307</v>
      </c>
      <c r="D31" s="13">
        <f t="shared" si="12"/>
        <v>0.32500000000000001</v>
      </c>
      <c r="E31" s="13">
        <v>0.5</v>
      </c>
      <c r="F31" s="14">
        <f t="shared" si="13"/>
        <v>0</v>
      </c>
      <c r="G31" s="124"/>
    </row>
    <row r="32" spans="1:7" ht="38.25" customHeight="1" x14ac:dyDescent="0.3">
      <c r="A32" s="122"/>
      <c r="B32" s="137" t="s">
        <v>339</v>
      </c>
      <c r="C32" s="12" t="s">
        <v>91</v>
      </c>
      <c r="D32" s="13">
        <f t="shared" si="6"/>
        <v>9.75</v>
      </c>
      <c r="E32" s="13">
        <v>15</v>
      </c>
      <c r="F32" s="14">
        <f t="shared" si="7"/>
        <v>0</v>
      </c>
      <c r="G32" s="124" t="s">
        <v>476</v>
      </c>
    </row>
    <row r="33" spans="1:9" ht="24.95" customHeight="1" x14ac:dyDescent="0.3">
      <c r="A33" s="122"/>
      <c r="B33" s="138"/>
      <c r="C33" s="12" t="s">
        <v>72</v>
      </c>
      <c r="D33" s="13">
        <f t="shared" si="6"/>
        <v>1.3</v>
      </c>
      <c r="E33" s="13">
        <v>2</v>
      </c>
      <c r="F33" s="14">
        <f t="shared" si="7"/>
        <v>0</v>
      </c>
      <c r="G33" s="124"/>
    </row>
    <row r="34" spans="1:9" ht="24.95" customHeight="1" x14ac:dyDescent="0.3">
      <c r="A34" s="122"/>
      <c r="B34" s="138"/>
      <c r="C34" s="12" t="s">
        <v>125</v>
      </c>
      <c r="D34" s="13">
        <f t="shared" ref="D34" si="14">0.65*E34</f>
        <v>1.3</v>
      </c>
      <c r="E34" s="13">
        <v>2</v>
      </c>
      <c r="F34" s="14">
        <f t="shared" ref="F34" si="15">($B$6*D34)+($B$7*E34)</f>
        <v>0</v>
      </c>
      <c r="G34" s="124"/>
    </row>
    <row r="35" spans="1:9" ht="24.95" customHeight="1" x14ac:dyDescent="0.3">
      <c r="A35" s="122"/>
      <c r="B35" s="138"/>
      <c r="C35" s="12" t="s">
        <v>53</v>
      </c>
      <c r="D35" s="13">
        <f t="shared" ref="D35:D37" si="16">0.65*E35</f>
        <v>0.32500000000000001</v>
      </c>
      <c r="E35" s="13">
        <v>0.5</v>
      </c>
      <c r="F35" s="14">
        <f t="shared" ref="F35:F37" si="17">($B$6*D35)+($B$7*E35)</f>
        <v>0</v>
      </c>
      <c r="G35" s="124"/>
    </row>
    <row r="36" spans="1:9" ht="24.95" customHeight="1" x14ac:dyDescent="0.3">
      <c r="A36" s="122"/>
      <c r="B36" s="138"/>
      <c r="C36" s="12" t="s">
        <v>73</v>
      </c>
      <c r="D36" s="13">
        <f t="shared" si="16"/>
        <v>0.32500000000000001</v>
      </c>
      <c r="E36" s="13">
        <v>0.5</v>
      </c>
      <c r="F36" s="14">
        <f t="shared" si="17"/>
        <v>0</v>
      </c>
      <c r="G36" s="124"/>
    </row>
    <row r="37" spans="1:9" ht="24.95" customHeight="1" x14ac:dyDescent="0.3">
      <c r="A37" s="122"/>
      <c r="B37" s="138"/>
      <c r="C37" s="12" t="s">
        <v>202</v>
      </c>
      <c r="D37" s="13">
        <f t="shared" si="16"/>
        <v>0.19500000000000001</v>
      </c>
      <c r="E37" s="13">
        <v>0.3</v>
      </c>
      <c r="F37" s="14">
        <f t="shared" si="17"/>
        <v>0</v>
      </c>
      <c r="G37" s="124"/>
    </row>
    <row r="38" spans="1:9" ht="24.95" customHeight="1" x14ac:dyDescent="0.3">
      <c r="A38" s="121"/>
      <c r="B38" s="51" t="s">
        <v>83</v>
      </c>
      <c r="C38" s="12" t="s">
        <v>84</v>
      </c>
      <c r="D38" s="13">
        <f t="shared" si="6"/>
        <v>13</v>
      </c>
      <c r="E38" s="13">
        <v>20</v>
      </c>
      <c r="F38" s="14">
        <f t="shared" si="7"/>
        <v>0</v>
      </c>
      <c r="G38" s="52" t="s">
        <v>85</v>
      </c>
    </row>
    <row r="39" spans="1:9" ht="24.95" customHeight="1" x14ac:dyDescent="0.3">
      <c r="A39" s="136" t="s">
        <v>13</v>
      </c>
      <c r="B39" s="47" t="s">
        <v>456</v>
      </c>
      <c r="C39" s="12" t="s">
        <v>457</v>
      </c>
      <c r="D39" s="13">
        <f t="shared" si="6"/>
        <v>32.5</v>
      </c>
      <c r="E39" s="13">
        <v>50</v>
      </c>
      <c r="F39" s="14">
        <f t="shared" si="7"/>
        <v>0</v>
      </c>
      <c r="G39" s="19" t="s">
        <v>85</v>
      </c>
      <c r="H39" s="9"/>
      <c r="I39" s="9"/>
    </row>
    <row r="40" spans="1:9" ht="24.95" customHeight="1" x14ac:dyDescent="0.3">
      <c r="A40" s="136"/>
      <c r="B40" s="47" t="s">
        <v>88</v>
      </c>
      <c r="C40" s="12" t="s">
        <v>88</v>
      </c>
      <c r="D40" s="13">
        <f t="shared" si="6"/>
        <v>65</v>
      </c>
      <c r="E40" s="13">
        <v>100</v>
      </c>
      <c r="F40" s="14">
        <f t="shared" si="7"/>
        <v>0</v>
      </c>
      <c r="G40" s="19" t="s">
        <v>85</v>
      </c>
      <c r="H40" s="9"/>
      <c r="I40" s="9"/>
    </row>
    <row r="41" spans="1:9" x14ac:dyDescent="0.3">
      <c r="G41" s="7"/>
    </row>
  </sheetData>
  <mergeCells count="17">
    <mergeCell ref="A39:A40"/>
    <mergeCell ref="A14:A38"/>
    <mergeCell ref="B15:B19"/>
    <mergeCell ref="G15:G19"/>
    <mergeCell ref="B20:B31"/>
    <mergeCell ref="G20:G31"/>
    <mergeCell ref="B32:B37"/>
    <mergeCell ref="G32:G37"/>
    <mergeCell ref="B13:B14"/>
    <mergeCell ref="G13:G14"/>
    <mergeCell ref="A1:G4"/>
    <mergeCell ref="A5:B5"/>
    <mergeCell ref="C5:F5"/>
    <mergeCell ref="G5:G6"/>
    <mergeCell ref="A10:A12"/>
    <mergeCell ref="G10:G12"/>
    <mergeCell ref="B10:B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4"/>
  <sheetViews>
    <sheetView topLeftCell="A25" zoomScale="85" zoomScaleNormal="85" zoomScaleSheetLayoutView="70" zoomScalePageLayoutView="40" workbookViewId="0">
      <selection activeCell="C31" sqref="C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37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8.5" customHeight="1" x14ac:dyDescent="0.3">
      <c r="A10" s="136" t="s">
        <v>11</v>
      </c>
      <c r="B10" s="154" t="s">
        <v>340</v>
      </c>
      <c r="C10" s="12" t="s">
        <v>47</v>
      </c>
      <c r="D10" s="13">
        <f t="shared" ref="D10:D26" si="0">0.65*E10</f>
        <v>16.25</v>
      </c>
      <c r="E10" s="13">
        <v>25</v>
      </c>
      <c r="F10" s="14">
        <f t="shared" ref="F10:F26" si="1">($B$6*D10)+($B$7*E10)</f>
        <v>0</v>
      </c>
      <c r="G10" s="124" t="s">
        <v>342</v>
      </c>
    </row>
    <row r="11" spans="1:7" s="3" customFormat="1" ht="21.75" customHeight="1" x14ac:dyDescent="0.3">
      <c r="A11" s="136"/>
      <c r="B11" s="154"/>
      <c r="C11" s="12" t="s">
        <v>341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4"/>
    </row>
    <row r="12" spans="1:7" s="3" customFormat="1" ht="21.75" customHeight="1" x14ac:dyDescent="0.3">
      <c r="A12" s="136"/>
      <c r="B12" s="154"/>
      <c r="C12" s="12" t="s">
        <v>130</v>
      </c>
      <c r="D12" s="13">
        <f t="shared" si="2"/>
        <v>3.25</v>
      </c>
      <c r="E12" s="13">
        <v>5</v>
      </c>
      <c r="F12" s="14">
        <f t="shared" si="3"/>
        <v>0</v>
      </c>
      <c r="G12" s="124"/>
    </row>
    <row r="13" spans="1:7" s="3" customFormat="1" ht="21.75" customHeight="1" x14ac:dyDescent="0.3">
      <c r="A13" s="136"/>
      <c r="B13" s="154"/>
      <c r="C13" s="12" t="s">
        <v>72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24"/>
    </row>
    <row r="14" spans="1:7" s="3" customFormat="1" ht="24.95" customHeight="1" x14ac:dyDescent="0.3">
      <c r="A14" s="122"/>
      <c r="B14" s="137" t="s">
        <v>343</v>
      </c>
      <c r="C14" s="12" t="s">
        <v>47</v>
      </c>
      <c r="D14" s="13">
        <f t="shared" si="0"/>
        <v>35.75</v>
      </c>
      <c r="E14" s="13">
        <v>55</v>
      </c>
      <c r="F14" s="14">
        <f t="shared" si="1"/>
        <v>0</v>
      </c>
      <c r="G14" s="125" t="s">
        <v>345</v>
      </c>
    </row>
    <row r="15" spans="1:7" s="3" customFormat="1" ht="26.25" customHeight="1" x14ac:dyDescent="0.3">
      <c r="A15" s="122"/>
      <c r="B15" s="138"/>
      <c r="C15" s="12" t="s">
        <v>64</v>
      </c>
      <c r="D15" s="13">
        <f t="shared" ref="D15" si="6">0.65*E15</f>
        <v>13</v>
      </c>
      <c r="E15" s="13">
        <v>20</v>
      </c>
      <c r="F15" s="14">
        <f t="shared" ref="F15" si="7">($B$6*D15)+($B$7*E15)</f>
        <v>0</v>
      </c>
      <c r="G15" s="126"/>
    </row>
    <row r="16" spans="1:7" s="3" customFormat="1" ht="26.25" customHeight="1" x14ac:dyDescent="0.3">
      <c r="A16" s="122"/>
      <c r="B16" s="138"/>
      <c r="C16" s="12" t="s">
        <v>344</v>
      </c>
      <c r="D16" s="13">
        <f t="shared" ref="D16:D22" si="8">0.65*E16</f>
        <v>13</v>
      </c>
      <c r="E16" s="13">
        <v>20</v>
      </c>
      <c r="F16" s="14">
        <f t="shared" ref="F16:F22" si="9">($B$6*D16)+($B$7*E16)</f>
        <v>0</v>
      </c>
      <c r="G16" s="126"/>
    </row>
    <row r="17" spans="1:7" s="3" customFormat="1" ht="26.25" customHeight="1" x14ac:dyDescent="0.3">
      <c r="A17" s="122"/>
      <c r="B17" s="138"/>
      <c r="C17" s="12" t="s">
        <v>281</v>
      </c>
      <c r="D17" s="13">
        <f t="shared" ref="D17:D20" si="10">0.65*E17</f>
        <v>6.5</v>
      </c>
      <c r="E17" s="13">
        <v>10</v>
      </c>
      <c r="F17" s="14">
        <f t="shared" ref="F17:F20" si="11">($B$6*D17)+($B$7*E17)</f>
        <v>0</v>
      </c>
      <c r="G17" s="126"/>
    </row>
    <row r="18" spans="1:7" s="3" customFormat="1" ht="26.25" customHeight="1" x14ac:dyDescent="0.3">
      <c r="A18" s="122"/>
      <c r="B18" s="138"/>
      <c r="C18" s="12" t="s">
        <v>68</v>
      </c>
      <c r="D18" s="13">
        <f t="shared" si="10"/>
        <v>6.5</v>
      </c>
      <c r="E18" s="13">
        <v>10</v>
      </c>
      <c r="F18" s="14">
        <f t="shared" si="11"/>
        <v>0</v>
      </c>
      <c r="G18" s="126"/>
    </row>
    <row r="19" spans="1:7" s="3" customFormat="1" ht="26.25" customHeight="1" x14ac:dyDescent="0.3">
      <c r="A19" s="122"/>
      <c r="B19" s="138"/>
      <c r="C19" s="12" t="s">
        <v>130</v>
      </c>
      <c r="D19" s="13">
        <f t="shared" si="10"/>
        <v>3.25</v>
      </c>
      <c r="E19" s="13">
        <v>5</v>
      </c>
      <c r="F19" s="14">
        <f t="shared" si="11"/>
        <v>0</v>
      </c>
      <c r="G19" s="126"/>
    </row>
    <row r="20" spans="1:7" s="3" customFormat="1" ht="26.25" customHeight="1" x14ac:dyDescent="0.3">
      <c r="A20" s="122"/>
      <c r="B20" s="138"/>
      <c r="C20" s="12" t="s">
        <v>136</v>
      </c>
      <c r="D20" s="13">
        <f t="shared" si="10"/>
        <v>3.25</v>
      </c>
      <c r="E20" s="13">
        <v>5</v>
      </c>
      <c r="F20" s="14">
        <f t="shared" si="11"/>
        <v>0</v>
      </c>
      <c r="G20" s="126"/>
    </row>
    <row r="21" spans="1:7" s="3" customFormat="1" ht="26.25" customHeight="1" x14ac:dyDescent="0.3">
      <c r="A21" s="122"/>
      <c r="B21" s="138"/>
      <c r="C21" s="12" t="s">
        <v>61</v>
      </c>
      <c r="D21" s="13">
        <f t="shared" si="8"/>
        <v>1.9500000000000002</v>
      </c>
      <c r="E21" s="13">
        <v>3</v>
      </c>
      <c r="F21" s="14">
        <f t="shared" si="9"/>
        <v>0</v>
      </c>
      <c r="G21" s="126"/>
    </row>
    <row r="22" spans="1:7" s="3" customFormat="1" ht="26.25" customHeight="1" x14ac:dyDescent="0.3">
      <c r="A22" s="122"/>
      <c r="B22" s="138"/>
      <c r="C22" s="12" t="s">
        <v>125</v>
      </c>
      <c r="D22" s="13">
        <f t="shared" si="8"/>
        <v>1.3</v>
      </c>
      <c r="E22" s="13">
        <v>2</v>
      </c>
      <c r="F22" s="14">
        <f t="shared" si="9"/>
        <v>0</v>
      </c>
      <c r="G22" s="126"/>
    </row>
    <row r="23" spans="1:7" ht="26.25" customHeight="1" x14ac:dyDescent="0.3">
      <c r="A23" s="122"/>
      <c r="B23" s="128"/>
      <c r="C23" s="12" t="s">
        <v>50</v>
      </c>
      <c r="D23" s="13">
        <f t="shared" si="0"/>
        <v>0.65</v>
      </c>
      <c r="E23" s="13">
        <v>1</v>
      </c>
      <c r="F23" s="14">
        <f t="shared" si="1"/>
        <v>0</v>
      </c>
      <c r="G23" s="126"/>
    </row>
    <row r="24" spans="1:7" ht="24.95" customHeight="1" x14ac:dyDescent="0.3">
      <c r="A24" s="122"/>
      <c r="B24" s="128"/>
      <c r="C24" s="12" t="s">
        <v>53</v>
      </c>
      <c r="D24" s="13">
        <f t="shared" si="0"/>
        <v>0.32500000000000001</v>
      </c>
      <c r="E24" s="13">
        <v>0.5</v>
      </c>
      <c r="F24" s="14">
        <f t="shared" si="1"/>
        <v>0</v>
      </c>
      <c r="G24" s="126"/>
    </row>
    <row r="25" spans="1:7" ht="24.95" customHeight="1" x14ac:dyDescent="0.3">
      <c r="A25" s="122"/>
      <c r="B25" s="128"/>
      <c r="C25" s="12" t="s">
        <v>51</v>
      </c>
      <c r="D25" s="13">
        <f t="shared" ref="D25" si="12">0.65*E25</f>
        <v>0.32500000000000001</v>
      </c>
      <c r="E25" s="13">
        <v>0.5</v>
      </c>
      <c r="F25" s="14">
        <f t="shared" ref="F25" si="13">($B$6*D25)+($B$7*E25)</f>
        <v>0</v>
      </c>
      <c r="G25" s="126"/>
    </row>
    <row r="26" spans="1:7" ht="24.95" customHeight="1" x14ac:dyDescent="0.3">
      <c r="A26" s="122"/>
      <c r="B26" s="137" t="s">
        <v>346</v>
      </c>
      <c r="C26" s="12" t="s">
        <v>113</v>
      </c>
      <c r="D26" s="13">
        <f t="shared" si="0"/>
        <v>3.25</v>
      </c>
      <c r="E26" s="13">
        <v>5</v>
      </c>
      <c r="F26" s="14">
        <f t="shared" si="1"/>
        <v>0</v>
      </c>
      <c r="G26" s="125" t="s">
        <v>349</v>
      </c>
    </row>
    <row r="27" spans="1:7" ht="24.95" customHeight="1" x14ac:dyDescent="0.3">
      <c r="A27" s="122"/>
      <c r="B27" s="138"/>
      <c r="C27" s="12" t="s">
        <v>347</v>
      </c>
      <c r="D27" s="13">
        <f t="shared" ref="D27" si="14">0.65*E27</f>
        <v>0.65</v>
      </c>
      <c r="E27" s="13">
        <v>1</v>
      </c>
      <c r="F27" s="14">
        <f t="shared" ref="F27" si="15">($B$6*D27)+($B$7*E27)</f>
        <v>0</v>
      </c>
      <c r="G27" s="126"/>
    </row>
    <row r="28" spans="1:7" ht="24.95" customHeight="1" x14ac:dyDescent="0.3">
      <c r="A28" s="122"/>
      <c r="B28" s="138"/>
      <c r="C28" s="12" t="s">
        <v>138</v>
      </c>
      <c r="D28" s="13">
        <f t="shared" ref="D28:D41" si="16">0.65*E28</f>
        <v>0.65</v>
      </c>
      <c r="E28" s="13">
        <v>1</v>
      </c>
      <c r="F28" s="14">
        <f t="shared" ref="F28:F41" si="17">($B$6*D28)+($B$7*E28)</f>
        <v>0</v>
      </c>
      <c r="G28" s="126"/>
    </row>
    <row r="29" spans="1:7" ht="36.75" customHeight="1" x14ac:dyDescent="0.3">
      <c r="A29" s="122"/>
      <c r="B29" s="138"/>
      <c r="C29" s="12" t="s">
        <v>62</v>
      </c>
      <c r="D29" s="13">
        <f t="shared" si="16"/>
        <v>0.65</v>
      </c>
      <c r="E29" s="13">
        <v>1</v>
      </c>
      <c r="F29" s="14">
        <f t="shared" si="17"/>
        <v>0</v>
      </c>
      <c r="G29" s="126"/>
    </row>
    <row r="30" spans="1:7" ht="35.25" customHeight="1" x14ac:dyDescent="0.3">
      <c r="A30" s="122"/>
      <c r="B30" s="138"/>
      <c r="C30" s="12" t="s">
        <v>53</v>
      </c>
      <c r="D30" s="13">
        <f t="shared" si="16"/>
        <v>0.32500000000000001</v>
      </c>
      <c r="E30" s="13">
        <v>0.5</v>
      </c>
      <c r="F30" s="14">
        <f t="shared" si="17"/>
        <v>0</v>
      </c>
      <c r="G30" s="126"/>
    </row>
    <row r="31" spans="1:7" ht="24.95" customHeight="1" x14ac:dyDescent="0.3">
      <c r="A31" s="122"/>
      <c r="B31" s="138"/>
      <c r="C31" s="12" t="s">
        <v>348</v>
      </c>
      <c r="D31" s="13">
        <f t="shared" si="16"/>
        <v>0.19500000000000001</v>
      </c>
      <c r="E31" s="13">
        <v>0.3</v>
      </c>
      <c r="F31" s="14">
        <f t="shared" si="17"/>
        <v>0</v>
      </c>
      <c r="G31" s="126"/>
    </row>
    <row r="32" spans="1:7" ht="24.95" customHeight="1" x14ac:dyDescent="0.3">
      <c r="A32" s="76"/>
      <c r="B32" s="139" t="s">
        <v>350</v>
      </c>
      <c r="C32" s="12" t="s">
        <v>351</v>
      </c>
      <c r="D32" s="13">
        <f t="shared" si="16"/>
        <v>6.5</v>
      </c>
      <c r="E32" s="13">
        <v>10</v>
      </c>
      <c r="F32" s="14">
        <f t="shared" si="17"/>
        <v>0</v>
      </c>
      <c r="G32" s="125" t="s">
        <v>353</v>
      </c>
    </row>
    <row r="33" spans="1:7" ht="24.95" customHeight="1" x14ac:dyDescent="0.3">
      <c r="A33" s="76"/>
      <c r="B33" s="140"/>
      <c r="C33" s="12" t="s">
        <v>106</v>
      </c>
      <c r="D33" s="13">
        <f t="shared" si="16"/>
        <v>3.25</v>
      </c>
      <c r="E33" s="13">
        <v>5</v>
      </c>
      <c r="F33" s="14">
        <f t="shared" si="17"/>
        <v>0</v>
      </c>
      <c r="G33" s="126"/>
    </row>
    <row r="34" spans="1:7" ht="35.25" customHeight="1" x14ac:dyDescent="0.3">
      <c r="A34" s="76"/>
      <c r="B34" s="140"/>
      <c r="C34" s="12" t="s">
        <v>352</v>
      </c>
      <c r="D34" s="13">
        <f t="shared" si="16"/>
        <v>3.25</v>
      </c>
      <c r="E34" s="13">
        <v>5</v>
      </c>
      <c r="F34" s="14">
        <f t="shared" si="17"/>
        <v>0</v>
      </c>
      <c r="G34" s="126"/>
    </row>
    <row r="35" spans="1:7" ht="24.95" customHeight="1" x14ac:dyDescent="0.3">
      <c r="A35" s="76"/>
      <c r="B35" s="140"/>
      <c r="C35" s="12" t="s">
        <v>122</v>
      </c>
      <c r="D35" s="13">
        <f t="shared" si="16"/>
        <v>3.25</v>
      </c>
      <c r="E35" s="13">
        <v>5</v>
      </c>
      <c r="F35" s="14">
        <f t="shared" si="17"/>
        <v>0</v>
      </c>
      <c r="G35" s="126"/>
    </row>
    <row r="36" spans="1:7" ht="24.95" customHeight="1" x14ac:dyDescent="0.3">
      <c r="A36" s="76"/>
      <c r="B36" s="140"/>
      <c r="C36" s="12" t="s">
        <v>130</v>
      </c>
      <c r="D36" s="13">
        <f t="shared" si="16"/>
        <v>3.25</v>
      </c>
      <c r="E36" s="13">
        <v>5</v>
      </c>
      <c r="F36" s="14">
        <f t="shared" si="17"/>
        <v>0</v>
      </c>
      <c r="G36" s="126"/>
    </row>
    <row r="37" spans="1:7" ht="24.95" customHeight="1" x14ac:dyDescent="0.3">
      <c r="A37" s="76"/>
      <c r="B37" s="140"/>
      <c r="C37" s="12" t="s">
        <v>136</v>
      </c>
      <c r="D37" s="13">
        <f t="shared" si="16"/>
        <v>3.25</v>
      </c>
      <c r="E37" s="13">
        <v>5</v>
      </c>
      <c r="F37" s="14">
        <f t="shared" si="17"/>
        <v>0</v>
      </c>
      <c r="G37" s="126"/>
    </row>
    <row r="38" spans="1:7" ht="24.95" customHeight="1" x14ac:dyDescent="0.3">
      <c r="A38" s="76"/>
      <c r="B38" s="140"/>
      <c r="C38" s="12" t="s">
        <v>258</v>
      </c>
      <c r="D38" s="13">
        <f t="shared" si="16"/>
        <v>1.9500000000000002</v>
      </c>
      <c r="E38" s="13">
        <v>3</v>
      </c>
      <c r="F38" s="14">
        <f t="shared" si="17"/>
        <v>0</v>
      </c>
      <c r="G38" s="126"/>
    </row>
    <row r="39" spans="1:7" ht="24.95" customHeight="1" x14ac:dyDescent="0.3">
      <c r="A39" s="76"/>
      <c r="B39" s="140"/>
      <c r="C39" s="12" t="s">
        <v>125</v>
      </c>
      <c r="D39" s="13">
        <f t="shared" si="16"/>
        <v>1.9500000000000002</v>
      </c>
      <c r="E39" s="13">
        <v>3</v>
      </c>
      <c r="F39" s="14">
        <f t="shared" si="17"/>
        <v>0</v>
      </c>
      <c r="G39" s="126"/>
    </row>
    <row r="40" spans="1:7" ht="24.95" customHeight="1" x14ac:dyDescent="0.3">
      <c r="A40" s="76"/>
      <c r="B40" s="153"/>
      <c r="C40" s="12" t="s">
        <v>52</v>
      </c>
      <c r="D40" s="13">
        <f t="shared" si="16"/>
        <v>6.5000000000000002E-2</v>
      </c>
      <c r="E40" s="13">
        <v>0.1</v>
      </c>
      <c r="F40" s="14">
        <f t="shared" si="17"/>
        <v>0</v>
      </c>
      <c r="G40" s="142"/>
    </row>
    <row r="41" spans="1:7" ht="24.95" customHeight="1" x14ac:dyDescent="0.3">
      <c r="A41" s="76"/>
      <c r="B41" s="77" t="s">
        <v>83</v>
      </c>
      <c r="C41" s="12" t="s">
        <v>84</v>
      </c>
      <c r="D41" s="13">
        <f t="shared" si="16"/>
        <v>13</v>
      </c>
      <c r="E41" s="13">
        <v>20</v>
      </c>
      <c r="F41" s="14">
        <f t="shared" si="17"/>
        <v>0</v>
      </c>
      <c r="G41" s="19" t="s">
        <v>85</v>
      </c>
    </row>
    <row r="42" spans="1:7" ht="24.95" customHeight="1" x14ac:dyDescent="0.3">
      <c r="A42" s="120" t="s">
        <v>13</v>
      </c>
      <c r="B42" s="112" t="s">
        <v>354</v>
      </c>
      <c r="C42" s="12" t="s">
        <v>354</v>
      </c>
      <c r="D42" s="13">
        <f t="shared" ref="D42" si="18">0.65*E42</f>
        <v>26</v>
      </c>
      <c r="E42" s="13">
        <v>40</v>
      </c>
      <c r="F42" s="14">
        <f t="shared" ref="F42" si="19">($B$6*D42)+($B$7*E42)</f>
        <v>0</v>
      </c>
      <c r="G42" s="19" t="s">
        <v>85</v>
      </c>
    </row>
    <row r="43" spans="1:7" ht="24.95" customHeight="1" x14ac:dyDescent="0.3">
      <c r="A43" s="121"/>
      <c r="B43" s="119" t="s">
        <v>88</v>
      </c>
      <c r="C43" s="12" t="s">
        <v>88</v>
      </c>
      <c r="D43" s="13">
        <f t="shared" ref="D43" si="20">0.65*E43</f>
        <v>65</v>
      </c>
      <c r="E43" s="13">
        <v>100</v>
      </c>
      <c r="F43" s="14">
        <f t="shared" ref="F43" si="21">($B$6*D43)+($B$7*E43)</f>
        <v>0</v>
      </c>
      <c r="G43" s="19" t="s">
        <v>85</v>
      </c>
    </row>
    <row r="44" spans="1:7" x14ac:dyDescent="0.3">
      <c r="G44" s="7"/>
    </row>
  </sheetData>
  <mergeCells count="15">
    <mergeCell ref="A1:G4"/>
    <mergeCell ref="A5:B5"/>
    <mergeCell ref="C5:F5"/>
    <mergeCell ref="G5:G6"/>
    <mergeCell ref="G10:G13"/>
    <mergeCell ref="A10:A13"/>
    <mergeCell ref="B10:B13"/>
    <mergeCell ref="A42:A43"/>
    <mergeCell ref="B14:B25"/>
    <mergeCell ref="G14:G25"/>
    <mergeCell ref="B26:B31"/>
    <mergeCell ref="G26:G31"/>
    <mergeCell ref="A14:A31"/>
    <mergeCell ref="B32:B40"/>
    <mergeCell ref="G32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9"/>
  <sheetViews>
    <sheetView topLeftCell="A16" zoomScale="85" zoomScaleNormal="85" zoomScaleSheetLayoutView="70" zoomScalePageLayoutView="40" workbookViewId="0">
      <selection activeCell="C35" activeCellId="5" sqref="C30 C33 C31 C32 C34 C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38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3" t="s">
        <v>6</v>
      </c>
      <c r="B9" s="63" t="s">
        <v>14</v>
      </c>
      <c r="C9" s="63" t="s">
        <v>4</v>
      </c>
      <c r="D9" s="11" t="s">
        <v>3</v>
      </c>
      <c r="E9" s="11" t="s">
        <v>2</v>
      </c>
      <c r="F9" s="11" t="s">
        <v>1</v>
      </c>
      <c r="G9" s="63" t="s">
        <v>0</v>
      </c>
    </row>
    <row r="10" spans="1:7" s="3" customFormat="1" ht="41.25" customHeight="1" x14ac:dyDescent="0.3">
      <c r="A10" s="120" t="s">
        <v>11</v>
      </c>
      <c r="B10" s="127" t="s">
        <v>355</v>
      </c>
      <c r="C10" s="12" t="s">
        <v>356</v>
      </c>
      <c r="D10" s="13">
        <f t="shared" ref="D10:D38" si="0">0.65*E10</f>
        <v>13</v>
      </c>
      <c r="E10" s="13">
        <v>20</v>
      </c>
      <c r="F10" s="14">
        <f t="shared" ref="F10:F38" si="1">($B$6*D10)+($B$7*E10)</f>
        <v>0</v>
      </c>
      <c r="G10" s="125" t="s">
        <v>357</v>
      </c>
    </row>
    <row r="11" spans="1:7" s="3" customFormat="1" ht="46.5" customHeight="1" x14ac:dyDescent="0.3">
      <c r="A11" s="122"/>
      <c r="B11" s="128"/>
      <c r="C11" s="12" t="s">
        <v>73</v>
      </c>
      <c r="D11" s="13">
        <f t="shared" ref="D11" si="2">0.65*E11</f>
        <v>3.25</v>
      </c>
      <c r="E11" s="13">
        <v>5</v>
      </c>
      <c r="F11" s="14">
        <f t="shared" ref="F11" si="3">($B$6*D11)+($B$7*E11)</f>
        <v>0</v>
      </c>
      <c r="G11" s="126"/>
    </row>
    <row r="12" spans="1:7" s="3" customFormat="1" ht="39" customHeight="1" x14ac:dyDescent="0.3">
      <c r="A12" s="122"/>
      <c r="B12" s="128"/>
      <c r="C12" s="12" t="s">
        <v>135</v>
      </c>
      <c r="D12" s="13">
        <f t="shared" ref="D12" si="4">0.65*E12</f>
        <v>3.25</v>
      </c>
      <c r="E12" s="13">
        <v>5</v>
      </c>
      <c r="F12" s="14">
        <f t="shared" ref="F12" si="5">($B$6*D12)+($B$7*E12)</f>
        <v>0</v>
      </c>
      <c r="G12" s="126"/>
    </row>
    <row r="13" spans="1:7" s="3" customFormat="1" ht="39" customHeight="1" x14ac:dyDescent="0.3">
      <c r="A13" s="121"/>
      <c r="B13" s="128"/>
      <c r="C13" s="12" t="s">
        <v>52</v>
      </c>
      <c r="D13" s="13">
        <f t="shared" si="0"/>
        <v>0.32500000000000001</v>
      </c>
      <c r="E13" s="13">
        <v>0.5</v>
      </c>
      <c r="F13" s="14">
        <f t="shared" si="1"/>
        <v>0</v>
      </c>
      <c r="G13" s="126"/>
    </row>
    <row r="14" spans="1:7" s="3" customFormat="1" ht="43.5" customHeight="1" x14ac:dyDescent="0.3">
      <c r="A14" s="122" t="s">
        <v>12</v>
      </c>
      <c r="B14" s="86" t="s">
        <v>54</v>
      </c>
      <c r="C14" s="12" t="s">
        <v>55</v>
      </c>
      <c r="D14" s="13">
        <f t="shared" si="0"/>
        <v>35.75</v>
      </c>
      <c r="E14" s="13">
        <v>55</v>
      </c>
      <c r="F14" s="14">
        <f t="shared" si="1"/>
        <v>0</v>
      </c>
      <c r="G14" s="83" t="s">
        <v>56</v>
      </c>
    </row>
    <row r="15" spans="1:7" s="3" customFormat="1" ht="24.95" customHeight="1" x14ac:dyDescent="0.3">
      <c r="A15" s="122"/>
      <c r="B15" s="127" t="s">
        <v>358</v>
      </c>
      <c r="C15" s="12" t="s">
        <v>98</v>
      </c>
      <c r="D15" s="13">
        <f t="shared" si="0"/>
        <v>16.25</v>
      </c>
      <c r="E15" s="13">
        <v>25</v>
      </c>
      <c r="F15" s="14">
        <f t="shared" si="1"/>
        <v>0</v>
      </c>
      <c r="G15" s="125" t="s">
        <v>361</v>
      </c>
    </row>
    <row r="16" spans="1:7" s="3" customFormat="1" ht="24.95" customHeight="1" x14ac:dyDescent="0.3">
      <c r="A16" s="122"/>
      <c r="B16" s="128"/>
      <c r="C16" s="12" t="s">
        <v>325</v>
      </c>
      <c r="D16" s="13">
        <f t="shared" si="0"/>
        <v>6.5</v>
      </c>
      <c r="E16" s="13">
        <v>10</v>
      </c>
      <c r="F16" s="14">
        <f t="shared" si="1"/>
        <v>0</v>
      </c>
      <c r="G16" s="126"/>
    </row>
    <row r="17" spans="1:7" s="3" customFormat="1" ht="34.5" customHeight="1" x14ac:dyDescent="0.3">
      <c r="A17" s="122"/>
      <c r="B17" s="128"/>
      <c r="C17" s="12" t="s">
        <v>359</v>
      </c>
      <c r="D17" s="13">
        <f t="shared" si="0"/>
        <v>6.5</v>
      </c>
      <c r="E17" s="13">
        <v>10</v>
      </c>
      <c r="F17" s="14">
        <f t="shared" si="1"/>
        <v>0</v>
      </c>
      <c r="G17" s="126"/>
    </row>
    <row r="18" spans="1:7" s="3" customFormat="1" ht="24.95" customHeight="1" x14ac:dyDescent="0.3">
      <c r="A18" s="122"/>
      <c r="B18" s="128"/>
      <c r="C18" s="12" t="s">
        <v>360</v>
      </c>
      <c r="D18" s="13">
        <f t="shared" si="0"/>
        <v>3.25</v>
      </c>
      <c r="E18" s="13">
        <v>5</v>
      </c>
      <c r="F18" s="14">
        <f t="shared" si="1"/>
        <v>0</v>
      </c>
      <c r="G18" s="126"/>
    </row>
    <row r="19" spans="1:7" s="3" customFormat="1" ht="24.95" customHeight="1" x14ac:dyDescent="0.3">
      <c r="A19" s="122"/>
      <c r="B19" s="128"/>
      <c r="C19" s="12" t="s">
        <v>113</v>
      </c>
      <c r="D19" s="13">
        <f t="shared" ref="D19:D21" si="6">0.65*E19</f>
        <v>3.25</v>
      </c>
      <c r="E19" s="13">
        <v>5</v>
      </c>
      <c r="F19" s="14">
        <f t="shared" ref="F19:F21" si="7">($B$6*D19)+($B$7*E19)</f>
        <v>0</v>
      </c>
      <c r="G19" s="126"/>
    </row>
    <row r="20" spans="1:7" s="3" customFormat="1" ht="24.95" customHeight="1" x14ac:dyDescent="0.3">
      <c r="A20" s="122"/>
      <c r="B20" s="128"/>
      <c r="C20" s="12" t="s">
        <v>61</v>
      </c>
      <c r="D20" s="13">
        <f t="shared" si="6"/>
        <v>1.9500000000000002</v>
      </c>
      <c r="E20" s="13">
        <v>3</v>
      </c>
      <c r="F20" s="14">
        <f t="shared" si="7"/>
        <v>0</v>
      </c>
      <c r="G20" s="126"/>
    </row>
    <row r="21" spans="1:7" s="3" customFormat="1" ht="24.95" customHeight="1" x14ac:dyDescent="0.3">
      <c r="A21" s="122"/>
      <c r="B21" s="128"/>
      <c r="C21" s="12" t="s">
        <v>50</v>
      </c>
      <c r="D21" s="13">
        <f t="shared" si="6"/>
        <v>0.32500000000000001</v>
      </c>
      <c r="E21" s="13">
        <v>0.5</v>
      </c>
      <c r="F21" s="14">
        <f t="shared" si="7"/>
        <v>0</v>
      </c>
      <c r="G21" s="126"/>
    </row>
    <row r="22" spans="1:7" s="3" customFormat="1" ht="24.95" customHeight="1" x14ac:dyDescent="0.3">
      <c r="A22" s="122"/>
      <c r="B22" s="128"/>
      <c r="C22" s="12" t="s">
        <v>53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26"/>
    </row>
    <row r="23" spans="1:7" s="3" customFormat="1" ht="24.95" customHeight="1" x14ac:dyDescent="0.3">
      <c r="A23" s="122"/>
      <c r="B23" s="128"/>
      <c r="C23" s="12" t="s">
        <v>52</v>
      </c>
      <c r="D23" s="13">
        <f t="shared" si="0"/>
        <v>0.26</v>
      </c>
      <c r="E23" s="13">
        <v>0.4</v>
      </c>
      <c r="F23" s="14">
        <f t="shared" si="1"/>
        <v>0</v>
      </c>
      <c r="G23" s="126"/>
    </row>
    <row r="24" spans="1:7" s="3" customFormat="1" ht="24.95" customHeight="1" x14ac:dyDescent="0.3">
      <c r="A24" s="122"/>
      <c r="B24" s="128"/>
      <c r="C24" s="12" t="s">
        <v>75</v>
      </c>
      <c r="D24" s="13">
        <f t="shared" si="0"/>
        <v>6.5000000000000002E-2</v>
      </c>
      <c r="E24" s="13">
        <v>0.1</v>
      </c>
      <c r="F24" s="14">
        <f t="shared" si="1"/>
        <v>0</v>
      </c>
      <c r="G24" s="126"/>
    </row>
    <row r="25" spans="1:7" s="3" customFormat="1" ht="29.25" customHeight="1" x14ac:dyDescent="0.3">
      <c r="A25" s="122"/>
      <c r="B25" s="137" t="s">
        <v>362</v>
      </c>
      <c r="C25" s="12" t="s">
        <v>160</v>
      </c>
      <c r="D25" s="13">
        <f t="shared" si="0"/>
        <v>26</v>
      </c>
      <c r="E25" s="13">
        <v>40</v>
      </c>
      <c r="F25" s="14">
        <f t="shared" si="1"/>
        <v>0</v>
      </c>
      <c r="G25" s="125" t="s">
        <v>363</v>
      </c>
    </row>
    <row r="26" spans="1:7" s="3" customFormat="1" ht="26.45" customHeight="1" x14ac:dyDescent="0.3">
      <c r="A26" s="122"/>
      <c r="B26" s="138"/>
      <c r="C26" s="12" t="s">
        <v>122</v>
      </c>
      <c r="D26" s="13">
        <f t="shared" si="0"/>
        <v>13</v>
      </c>
      <c r="E26" s="13">
        <v>20</v>
      </c>
      <c r="F26" s="14">
        <f t="shared" si="1"/>
        <v>0</v>
      </c>
      <c r="G26" s="126"/>
    </row>
    <row r="27" spans="1:7" s="3" customFormat="1" ht="26.45" customHeight="1" x14ac:dyDescent="0.3">
      <c r="A27" s="122"/>
      <c r="B27" s="138"/>
      <c r="C27" s="12" t="s">
        <v>195</v>
      </c>
      <c r="D27" s="13">
        <f t="shared" si="0"/>
        <v>1.9500000000000002</v>
      </c>
      <c r="E27" s="13">
        <v>3</v>
      </c>
      <c r="F27" s="14">
        <f t="shared" si="1"/>
        <v>0</v>
      </c>
      <c r="G27" s="126"/>
    </row>
    <row r="28" spans="1:7" s="3" customFormat="1" ht="26.45" customHeight="1" x14ac:dyDescent="0.3">
      <c r="A28" s="122"/>
      <c r="B28" s="138"/>
      <c r="C28" s="12" t="s">
        <v>125</v>
      </c>
      <c r="D28" s="13">
        <f t="shared" si="0"/>
        <v>1.625</v>
      </c>
      <c r="E28" s="13">
        <v>2.5</v>
      </c>
      <c r="F28" s="14">
        <f t="shared" si="1"/>
        <v>0</v>
      </c>
      <c r="G28" s="126"/>
    </row>
    <row r="29" spans="1:7" s="3" customFormat="1" ht="26.45" customHeight="1" x14ac:dyDescent="0.3">
      <c r="A29" s="122"/>
      <c r="B29" s="138"/>
      <c r="C29" s="12" t="s">
        <v>124</v>
      </c>
      <c r="D29" s="13">
        <f t="shared" si="0"/>
        <v>1.3</v>
      </c>
      <c r="E29" s="13">
        <v>2</v>
      </c>
      <c r="F29" s="14">
        <f t="shared" si="1"/>
        <v>0</v>
      </c>
      <c r="G29" s="126"/>
    </row>
    <row r="30" spans="1:7" ht="24.95" customHeight="1" x14ac:dyDescent="0.3">
      <c r="A30" s="122"/>
      <c r="B30" s="137" t="s">
        <v>364</v>
      </c>
      <c r="C30" s="12" t="s">
        <v>359</v>
      </c>
      <c r="D30" s="13">
        <f t="shared" si="0"/>
        <v>22.75</v>
      </c>
      <c r="E30" s="13">
        <v>35</v>
      </c>
      <c r="F30" s="14">
        <f t="shared" si="1"/>
        <v>0</v>
      </c>
      <c r="G30" s="124" t="s">
        <v>365</v>
      </c>
    </row>
    <row r="31" spans="1:7" ht="24.95" customHeight="1" x14ac:dyDescent="0.3">
      <c r="A31" s="122"/>
      <c r="B31" s="138"/>
      <c r="C31" s="12" t="s">
        <v>60</v>
      </c>
      <c r="D31" s="13">
        <f t="shared" si="0"/>
        <v>0.97500000000000009</v>
      </c>
      <c r="E31" s="13">
        <v>1.5</v>
      </c>
      <c r="F31" s="14">
        <f t="shared" si="1"/>
        <v>0</v>
      </c>
      <c r="G31" s="124"/>
    </row>
    <row r="32" spans="1:7" ht="24.95" customHeight="1" x14ac:dyDescent="0.3">
      <c r="A32" s="122"/>
      <c r="B32" s="138"/>
      <c r="C32" s="12" t="s">
        <v>51</v>
      </c>
      <c r="D32" s="13">
        <f t="shared" ref="D32" si="10">0.65*E32</f>
        <v>0.65</v>
      </c>
      <c r="E32" s="13">
        <v>1</v>
      </c>
      <c r="F32" s="14">
        <f t="shared" ref="F32" si="11">($B$6*D32)+($B$7*E32)</f>
        <v>0</v>
      </c>
      <c r="G32" s="124"/>
    </row>
    <row r="33" spans="1:9" ht="24.95" customHeight="1" x14ac:dyDescent="0.3">
      <c r="A33" s="122"/>
      <c r="B33" s="138"/>
      <c r="C33" s="12" t="s">
        <v>201</v>
      </c>
      <c r="D33" s="13">
        <f t="shared" si="0"/>
        <v>0.65</v>
      </c>
      <c r="E33" s="13">
        <v>1</v>
      </c>
      <c r="F33" s="14">
        <f t="shared" si="1"/>
        <v>0</v>
      </c>
      <c r="G33" s="124"/>
    </row>
    <row r="34" spans="1:9" ht="24.95" customHeight="1" x14ac:dyDescent="0.3">
      <c r="A34" s="122"/>
      <c r="B34" s="138"/>
      <c r="C34" s="12" t="s">
        <v>53</v>
      </c>
      <c r="D34" s="13">
        <f t="shared" si="0"/>
        <v>0.32500000000000001</v>
      </c>
      <c r="E34" s="13">
        <v>0.5</v>
      </c>
      <c r="F34" s="14">
        <f t="shared" si="1"/>
        <v>0</v>
      </c>
      <c r="G34" s="124"/>
    </row>
    <row r="35" spans="1:9" ht="24.95" customHeight="1" x14ac:dyDescent="0.3">
      <c r="A35" s="122"/>
      <c r="B35" s="138"/>
      <c r="C35" s="12" t="s">
        <v>82</v>
      </c>
      <c r="D35" s="13">
        <f t="shared" si="0"/>
        <v>6.5000000000000002E-2</v>
      </c>
      <c r="E35" s="13">
        <v>0.1</v>
      </c>
      <c r="F35" s="14">
        <f t="shared" si="1"/>
        <v>0</v>
      </c>
      <c r="G35" s="124"/>
    </row>
    <row r="36" spans="1:9" ht="24.95" customHeight="1" x14ac:dyDescent="0.3">
      <c r="A36" s="121"/>
      <c r="B36" s="60" t="s">
        <v>83</v>
      </c>
      <c r="C36" s="12" t="s">
        <v>84</v>
      </c>
      <c r="D36" s="13">
        <f t="shared" si="0"/>
        <v>13</v>
      </c>
      <c r="E36" s="13">
        <v>20</v>
      </c>
      <c r="F36" s="14">
        <f t="shared" si="1"/>
        <v>0</v>
      </c>
      <c r="G36" s="61" t="s">
        <v>85</v>
      </c>
    </row>
    <row r="37" spans="1:9" ht="27.75" customHeight="1" x14ac:dyDescent="0.3">
      <c r="A37" s="136" t="s">
        <v>16</v>
      </c>
      <c r="B37" s="60" t="s">
        <v>366</v>
      </c>
      <c r="C37" s="12" t="s">
        <v>367</v>
      </c>
      <c r="D37" s="13">
        <f t="shared" si="0"/>
        <v>52</v>
      </c>
      <c r="E37" s="13">
        <v>80</v>
      </c>
      <c r="F37" s="14">
        <f t="shared" si="1"/>
        <v>0</v>
      </c>
      <c r="G37" s="19" t="s">
        <v>85</v>
      </c>
      <c r="H37" s="9"/>
      <c r="I37" s="9"/>
    </row>
    <row r="38" spans="1:9" ht="24.95" customHeight="1" x14ac:dyDescent="0.3">
      <c r="A38" s="136"/>
      <c r="B38" s="65" t="s">
        <v>88</v>
      </c>
      <c r="C38" s="12" t="s">
        <v>88</v>
      </c>
      <c r="D38" s="13">
        <f t="shared" si="0"/>
        <v>65</v>
      </c>
      <c r="E38" s="13">
        <v>100</v>
      </c>
      <c r="F38" s="14">
        <f t="shared" si="1"/>
        <v>0</v>
      </c>
      <c r="G38" s="28" t="s">
        <v>85</v>
      </c>
      <c r="H38" s="9"/>
      <c r="I38" s="9"/>
    </row>
    <row r="39" spans="1:9" x14ac:dyDescent="0.3">
      <c r="G39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37:A38"/>
    <mergeCell ref="A14:A36"/>
    <mergeCell ref="B15:B24"/>
    <mergeCell ref="G15:G24"/>
    <mergeCell ref="B25:B29"/>
    <mergeCell ref="G25:G29"/>
    <mergeCell ref="B30:B35"/>
    <mergeCell ref="G30:G35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39"/>
  <sheetViews>
    <sheetView zoomScale="85" zoomScaleNormal="85" zoomScaleSheetLayoutView="70" zoomScalePageLayoutView="40" workbookViewId="0">
      <selection activeCell="G17" sqref="G17:G2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39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4" t="s">
        <v>6</v>
      </c>
      <c r="B9" s="74" t="s">
        <v>14</v>
      </c>
      <c r="C9" s="74" t="s">
        <v>4</v>
      </c>
      <c r="D9" s="11" t="s">
        <v>3</v>
      </c>
      <c r="E9" s="11" t="s">
        <v>2</v>
      </c>
      <c r="F9" s="11" t="s">
        <v>1</v>
      </c>
      <c r="G9" s="74" t="s">
        <v>0</v>
      </c>
    </row>
    <row r="10" spans="1:7" s="3" customFormat="1" ht="24.95" customHeight="1" x14ac:dyDescent="0.3">
      <c r="A10" s="120" t="s">
        <v>11</v>
      </c>
      <c r="B10" s="127" t="s">
        <v>368</v>
      </c>
      <c r="C10" s="12" t="s">
        <v>47</v>
      </c>
      <c r="D10" s="13">
        <f t="shared" ref="D10:D38" si="0">0.65*E10</f>
        <v>16.25</v>
      </c>
      <c r="E10" s="13">
        <v>25</v>
      </c>
      <c r="F10" s="14">
        <f t="shared" ref="F10:F38" si="1">($B$6*D10)+($B$7*E10)</f>
        <v>0</v>
      </c>
      <c r="G10" s="125" t="s">
        <v>477</v>
      </c>
    </row>
    <row r="11" spans="1:7" s="3" customFormat="1" ht="24.95" customHeight="1" x14ac:dyDescent="0.3">
      <c r="A11" s="122"/>
      <c r="B11" s="128"/>
      <c r="C11" s="12" t="s">
        <v>238</v>
      </c>
      <c r="D11" s="13">
        <f t="shared" ref="D11:D14" si="2">0.65*E11</f>
        <v>13</v>
      </c>
      <c r="E11" s="13">
        <v>20</v>
      </c>
      <c r="F11" s="14">
        <f t="shared" ref="F11:F14" si="3">($B$6*D11)+($B$7*E11)</f>
        <v>0</v>
      </c>
      <c r="G11" s="126"/>
    </row>
    <row r="12" spans="1:7" s="3" customFormat="1" ht="24.95" customHeight="1" x14ac:dyDescent="0.3">
      <c r="A12" s="122"/>
      <c r="B12" s="128"/>
      <c r="C12" s="12" t="s">
        <v>113</v>
      </c>
      <c r="D12" s="13">
        <f t="shared" si="2"/>
        <v>6.5</v>
      </c>
      <c r="E12" s="13">
        <v>10</v>
      </c>
      <c r="F12" s="14">
        <f t="shared" si="3"/>
        <v>0</v>
      </c>
      <c r="G12" s="126"/>
    </row>
    <row r="13" spans="1:7" s="3" customFormat="1" ht="24.95" customHeight="1" x14ac:dyDescent="0.3">
      <c r="A13" s="122"/>
      <c r="B13" s="128"/>
      <c r="C13" s="12" t="s">
        <v>51</v>
      </c>
      <c r="D13" s="13">
        <f t="shared" si="2"/>
        <v>0.32500000000000001</v>
      </c>
      <c r="E13" s="13">
        <v>0.5</v>
      </c>
      <c r="F13" s="14">
        <f t="shared" si="3"/>
        <v>0</v>
      </c>
      <c r="G13" s="126"/>
    </row>
    <row r="14" spans="1:7" s="3" customFormat="1" ht="24.95" customHeight="1" x14ac:dyDescent="0.3">
      <c r="A14" s="122"/>
      <c r="B14" s="128"/>
      <c r="C14" s="12" t="s">
        <v>52</v>
      </c>
      <c r="D14" s="13">
        <f t="shared" si="2"/>
        <v>6.5000000000000002E-2</v>
      </c>
      <c r="E14" s="13">
        <v>0.1</v>
      </c>
      <c r="F14" s="14">
        <f t="shared" si="3"/>
        <v>0</v>
      </c>
      <c r="G14" s="126"/>
    </row>
    <row r="15" spans="1:7" s="3" customFormat="1" ht="24.95" customHeight="1" x14ac:dyDescent="0.3">
      <c r="A15" s="122" t="s">
        <v>12</v>
      </c>
      <c r="B15" s="137" t="s">
        <v>155</v>
      </c>
      <c r="C15" s="12" t="s">
        <v>47</v>
      </c>
      <c r="D15" s="13">
        <f t="shared" si="0"/>
        <v>32.5</v>
      </c>
      <c r="E15" s="13">
        <v>50</v>
      </c>
      <c r="F15" s="14">
        <f t="shared" si="1"/>
        <v>0</v>
      </c>
      <c r="G15" s="125" t="s">
        <v>157</v>
      </c>
    </row>
    <row r="16" spans="1:7" s="3" customFormat="1" ht="24.95" customHeight="1" x14ac:dyDescent="0.3">
      <c r="A16" s="122"/>
      <c r="B16" s="147"/>
      <c r="C16" s="12" t="s">
        <v>156</v>
      </c>
      <c r="D16" s="13">
        <f t="shared" si="0"/>
        <v>3.25</v>
      </c>
      <c r="E16" s="13">
        <v>5</v>
      </c>
      <c r="F16" s="14">
        <f t="shared" si="1"/>
        <v>0</v>
      </c>
      <c r="G16" s="142"/>
    </row>
    <row r="17" spans="1:7" s="3" customFormat="1" ht="24.95" customHeight="1" x14ac:dyDescent="0.3">
      <c r="A17" s="122"/>
      <c r="B17" s="127" t="s">
        <v>369</v>
      </c>
      <c r="C17" s="12" t="s">
        <v>99</v>
      </c>
      <c r="D17" s="13">
        <f t="shared" si="0"/>
        <v>16.25</v>
      </c>
      <c r="E17" s="13">
        <v>25</v>
      </c>
      <c r="F17" s="14">
        <f t="shared" si="1"/>
        <v>0</v>
      </c>
      <c r="G17" s="125" t="s">
        <v>371</v>
      </c>
    </row>
    <row r="18" spans="1:7" s="3" customFormat="1" ht="24.95" customHeight="1" x14ac:dyDescent="0.3">
      <c r="A18" s="122"/>
      <c r="B18" s="128"/>
      <c r="C18" s="12" t="s">
        <v>60</v>
      </c>
      <c r="D18" s="13">
        <f t="shared" ref="D18" si="4">0.65*E18</f>
        <v>2.6</v>
      </c>
      <c r="E18" s="13">
        <v>4</v>
      </c>
      <c r="F18" s="14">
        <f t="shared" ref="F18" si="5">($B$6*D18)+($B$7*E18)</f>
        <v>0</v>
      </c>
      <c r="G18" s="126"/>
    </row>
    <row r="19" spans="1:7" s="3" customFormat="1" ht="24.95" customHeight="1" x14ac:dyDescent="0.3">
      <c r="A19" s="122"/>
      <c r="B19" s="128"/>
      <c r="C19" s="12" t="s">
        <v>370</v>
      </c>
      <c r="D19" s="13">
        <f t="shared" ref="D19" si="6">0.65*E19</f>
        <v>1.9500000000000002</v>
      </c>
      <c r="E19" s="13">
        <v>3</v>
      </c>
      <c r="F19" s="14">
        <f t="shared" ref="F19" si="7">($B$6*D19)+($B$7*E19)</f>
        <v>0</v>
      </c>
      <c r="G19" s="126"/>
    </row>
    <row r="20" spans="1:7" s="3" customFormat="1" ht="39.75" customHeight="1" x14ac:dyDescent="0.3">
      <c r="A20" s="122"/>
      <c r="B20" s="128"/>
      <c r="C20" s="12" t="s">
        <v>62</v>
      </c>
      <c r="D20" s="13">
        <f t="shared" si="0"/>
        <v>1.9500000000000002</v>
      </c>
      <c r="E20" s="13">
        <v>3</v>
      </c>
      <c r="F20" s="14">
        <f t="shared" si="1"/>
        <v>0</v>
      </c>
      <c r="G20" s="126"/>
    </row>
    <row r="21" spans="1:7" s="3" customFormat="1" ht="27.75" customHeight="1" x14ac:dyDescent="0.3">
      <c r="A21" s="122"/>
      <c r="B21" s="128"/>
      <c r="C21" s="12" t="s">
        <v>61</v>
      </c>
      <c r="D21" s="13">
        <f t="shared" si="0"/>
        <v>1.9500000000000002</v>
      </c>
      <c r="E21" s="13">
        <v>3</v>
      </c>
      <c r="F21" s="14">
        <f t="shared" si="1"/>
        <v>0</v>
      </c>
      <c r="G21" s="126"/>
    </row>
    <row r="22" spans="1:7" s="3" customFormat="1" ht="24.95" customHeight="1" x14ac:dyDescent="0.3">
      <c r="A22" s="122"/>
      <c r="B22" s="128"/>
      <c r="C22" s="12" t="s">
        <v>138</v>
      </c>
      <c r="D22" s="13">
        <f t="shared" si="0"/>
        <v>0.65</v>
      </c>
      <c r="E22" s="13">
        <v>1</v>
      </c>
      <c r="F22" s="14">
        <f t="shared" si="1"/>
        <v>0</v>
      </c>
      <c r="G22" s="126"/>
    </row>
    <row r="23" spans="1:7" s="3" customFormat="1" ht="24.95" customHeight="1" x14ac:dyDescent="0.3">
      <c r="A23" s="122"/>
      <c r="B23" s="128"/>
      <c r="C23" s="12" t="s">
        <v>53</v>
      </c>
      <c r="D23" s="13">
        <f t="shared" si="0"/>
        <v>0.32500000000000001</v>
      </c>
      <c r="E23" s="13">
        <v>0.5</v>
      </c>
      <c r="F23" s="14">
        <f t="shared" si="1"/>
        <v>0</v>
      </c>
      <c r="G23" s="126"/>
    </row>
    <row r="24" spans="1:7" s="3" customFormat="1" ht="40.5" customHeight="1" x14ac:dyDescent="0.3">
      <c r="A24" s="122"/>
      <c r="B24" s="137" t="s">
        <v>372</v>
      </c>
      <c r="C24" s="12" t="s">
        <v>257</v>
      </c>
      <c r="D24" s="13">
        <f t="shared" si="0"/>
        <v>26</v>
      </c>
      <c r="E24" s="13">
        <v>40</v>
      </c>
      <c r="F24" s="14">
        <f t="shared" si="1"/>
        <v>0</v>
      </c>
      <c r="G24" s="125" t="s">
        <v>374</v>
      </c>
    </row>
    <row r="25" spans="1:7" s="3" customFormat="1" ht="24.95" customHeight="1" x14ac:dyDescent="0.3">
      <c r="A25" s="122"/>
      <c r="B25" s="138"/>
      <c r="C25" s="12" t="s">
        <v>373</v>
      </c>
      <c r="D25" s="13">
        <f t="shared" si="0"/>
        <v>1.9500000000000002</v>
      </c>
      <c r="E25" s="13">
        <v>3</v>
      </c>
      <c r="F25" s="14">
        <f t="shared" si="1"/>
        <v>0</v>
      </c>
      <c r="G25" s="126"/>
    </row>
    <row r="26" spans="1:7" s="3" customFormat="1" ht="24.95" customHeight="1" x14ac:dyDescent="0.3">
      <c r="A26" s="122"/>
      <c r="B26" s="138"/>
      <c r="C26" s="12" t="s">
        <v>125</v>
      </c>
      <c r="D26" s="13">
        <f t="shared" si="0"/>
        <v>1.9500000000000002</v>
      </c>
      <c r="E26" s="13">
        <v>3</v>
      </c>
      <c r="F26" s="14">
        <f t="shared" si="1"/>
        <v>0</v>
      </c>
      <c r="G26" s="126"/>
    </row>
    <row r="27" spans="1:7" s="3" customFormat="1" ht="24.95" customHeight="1" x14ac:dyDescent="0.3">
      <c r="A27" s="122"/>
      <c r="B27" s="138"/>
      <c r="C27" s="12" t="s">
        <v>307</v>
      </c>
      <c r="D27" s="13">
        <f t="shared" si="0"/>
        <v>0.13</v>
      </c>
      <c r="E27" s="13">
        <v>0.2</v>
      </c>
      <c r="F27" s="14">
        <f t="shared" si="1"/>
        <v>0</v>
      </c>
      <c r="G27" s="126"/>
    </row>
    <row r="28" spans="1:7" s="3" customFormat="1" ht="24.95" customHeight="1" x14ac:dyDescent="0.3">
      <c r="A28" s="122"/>
      <c r="B28" s="138"/>
      <c r="C28" s="12" t="s">
        <v>52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26"/>
    </row>
    <row r="29" spans="1:7" ht="27.75" customHeight="1" x14ac:dyDescent="0.3">
      <c r="A29" s="122"/>
      <c r="B29" s="137" t="s">
        <v>375</v>
      </c>
      <c r="C29" s="12" t="s">
        <v>376</v>
      </c>
      <c r="D29" s="13">
        <f t="shared" si="0"/>
        <v>22.75</v>
      </c>
      <c r="E29" s="13">
        <v>35</v>
      </c>
      <c r="F29" s="14">
        <f t="shared" si="1"/>
        <v>0</v>
      </c>
      <c r="G29" s="124" t="s">
        <v>377</v>
      </c>
    </row>
    <row r="30" spans="1:7" ht="24.95" customHeight="1" x14ac:dyDescent="0.3">
      <c r="A30" s="122"/>
      <c r="B30" s="138"/>
      <c r="C30" s="12" t="s">
        <v>61</v>
      </c>
      <c r="D30" s="13">
        <f t="shared" si="0"/>
        <v>3.25</v>
      </c>
      <c r="E30" s="13">
        <v>5</v>
      </c>
      <c r="F30" s="14">
        <f t="shared" si="1"/>
        <v>0</v>
      </c>
      <c r="G30" s="124"/>
    </row>
    <row r="31" spans="1:7" ht="24.95" customHeight="1" x14ac:dyDescent="0.3">
      <c r="A31" s="122"/>
      <c r="B31" s="138"/>
      <c r="C31" s="12" t="s">
        <v>72</v>
      </c>
      <c r="D31" s="13">
        <f t="shared" si="0"/>
        <v>1.3</v>
      </c>
      <c r="E31" s="13">
        <v>2</v>
      </c>
      <c r="F31" s="14">
        <f t="shared" si="1"/>
        <v>0</v>
      </c>
      <c r="G31" s="124"/>
    </row>
    <row r="32" spans="1:7" ht="24.95" customHeight="1" x14ac:dyDescent="0.3">
      <c r="A32" s="122"/>
      <c r="B32" s="138"/>
      <c r="C32" s="12" t="s">
        <v>51</v>
      </c>
      <c r="D32" s="13">
        <f t="shared" si="0"/>
        <v>1.3</v>
      </c>
      <c r="E32" s="13">
        <v>2</v>
      </c>
      <c r="F32" s="14">
        <f t="shared" si="1"/>
        <v>0</v>
      </c>
      <c r="G32" s="124"/>
    </row>
    <row r="33" spans="1:9" ht="24.95" customHeight="1" x14ac:dyDescent="0.3">
      <c r="A33" s="122"/>
      <c r="B33" s="138"/>
      <c r="C33" s="12" t="s">
        <v>53</v>
      </c>
      <c r="D33" s="13">
        <f t="shared" ref="D33:D34" si="8">0.65*E33</f>
        <v>0.65</v>
      </c>
      <c r="E33" s="13">
        <v>1</v>
      </c>
      <c r="F33" s="14">
        <f t="shared" ref="F33:F34" si="9">($B$6*D33)+($B$7*E33)</f>
        <v>0</v>
      </c>
      <c r="G33" s="124"/>
    </row>
    <row r="34" spans="1:9" ht="24.95" customHeight="1" x14ac:dyDescent="0.3">
      <c r="A34" s="122"/>
      <c r="B34" s="138"/>
      <c r="C34" s="12" t="s">
        <v>82</v>
      </c>
      <c r="D34" s="13">
        <f t="shared" si="8"/>
        <v>0.13</v>
      </c>
      <c r="E34" s="13">
        <v>0.2</v>
      </c>
      <c r="F34" s="14">
        <f t="shared" si="9"/>
        <v>0</v>
      </c>
      <c r="G34" s="124"/>
    </row>
    <row r="35" spans="1:9" ht="24.95" customHeight="1" x14ac:dyDescent="0.3">
      <c r="A35" s="122"/>
      <c r="B35" s="138"/>
      <c r="C35" s="12" t="s">
        <v>74</v>
      </c>
      <c r="D35" s="13">
        <f t="shared" si="0"/>
        <v>6.5000000000000002E-2</v>
      </c>
      <c r="E35" s="13">
        <v>0.1</v>
      </c>
      <c r="F35" s="14">
        <f t="shared" si="1"/>
        <v>0</v>
      </c>
      <c r="G35" s="124"/>
    </row>
    <row r="36" spans="1:9" ht="24.95" customHeight="1" x14ac:dyDescent="0.3">
      <c r="A36" s="121"/>
      <c r="B36" s="72" t="s">
        <v>148</v>
      </c>
      <c r="C36" s="12" t="s">
        <v>149</v>
      </c>
      <c r="D36" s="13">
        <f t="shared" si="0"/>
        <v>13</v>
      </c>
      <c r="E36" s="13">
        <v>20</v>
      </c>
      <c r="F36" s="14">
        <f t="shared" si="1"/>
        <v>0</v>
      </c>
      <c r="G36" s="73" t="s">
        <v>85</v>
      </c>
    </row>
    <row r="37" spans="1:9" ht="27.75" customHeight="1" x14ac:dyDescent="0.3">
      <c r="A37" s="136" t="s">
        <v>16</v>
      </c>
      <c r="B37" s="82" t="s">
        <v>233</v>
      </c>
      <c r="C37" s="12" t="s">
        <v>234</v>
      </c>
      <c r="D37" s="13">
        <f t="shared" si="0"/>
        <v>32.5</v>
      </c>
      <c r="E37" s="13">
        <v>50</v>
      </c>
      <c r="F37" s="14">
        <f t="shared" si="1"/>
        <v>0</v>
      </c>
      <c r="G37" s="19" t="s">
        <v>85</v>
      </c>
      <c r="H37" s="9"/>
      <c r="I37" s="9"/>
    </row>
    <row r="38" spans="1:9" ht="24.95" customHeight="1" x14ac:dyDescent="0.3">
      <c r="A38" s="136"/>
      <c r="B38" s="87" t="s">
        <v>88</v>
      </c>
      <c r="C38" s="12" t="s">
        <v>88</v>
      </c>
      <c r="D38" s="13">
        <f t="shared" si="0"/>
        <v>65</v>
      </c>
      <c r="E38" s="13">
        <v>100</v>
      </c>
      <c r="F38" s="14">
        <f t="shared" si="1"/>
        <v>0</v>
      </c>
      <c r="G38" s="28" t="s">
        <v>19</v>
      </c>
      <c r="H38" s="9"/>
      <c r="I38" s="9"/>
    </row>
    <row r="39" spans="1:9" x14ac:dyDescent="0.3">
      <c r="G39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7:A38"/>
    <mergeCell ref="A15:A36"/>
    <mergeCell ref="B15:B16"/>
    <mergeCell ref="G15:G16"/>
    <mergeCell ref="B17:B23"/>
    <mergeCell ref="G17:G23"/>
    <mergeCell ref="B24:B28"/>
    <mergeCell ref="G24:G28"/>
    <mergeCell ref="B29:B35"/>
    <mergeCell ref="G29:G35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4"/>
  <sheetViews>
    <sheetView topLeftCell="A25" zoomScale="85" zoomScaleNormal="85" zoomScaleSheetLayoutView="70" zoomScalePageLayoutView="40" workbookViewId="0">
      <selection activeCell="D40" sqref="D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40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31.5" customHeight="1" x14ac:dyDescent="0.3">
      <c r="A10" s="136" t="s">
        <v>11</v>
      </c>
      <c r="B10" s="154" t="s">
        <v>378</v>
      </c>
      <c r="C10" s="12" t="s">
        <v>90</v>
      </c>
      <c r="D10" s="13">
        <f t="shared" ref="D10:D43" si="0">0.65*E10</f>
        <v>9.75</v>
      </c>
      <c r="E10" s="13">
        <v>15</v>
      </c>
      <c r="F10" s="14">
        <f t="shared" ref="F10:F43" si="1">($B$6*D10)+($B$7*E10)</f>
        <v>0</v>
      </c>
      <c r="G10" s="124" t="s">
        <v>383</v>
      </c>
    </row>
    <row r="11" spans="1:7" s="3" customFormat="1" ht="24.95" customHeight="1" x14ac:dyDescent="0.3">
      <c r="A11" s="136"/>
      <c r="B11" s="154"/>
      <c r="C11" s="12" t="s">
        <v>379</v>
      </c>
      <c r="D11" s="13">
        <f t="shared" si="0"/>
        <v>6.5</v>
      </c>
      <c r="E11" s="13">
        <v>10</v>
      </c>
      <c r="F11" s="14">
        <f t="shared" si="1"/>
        <v>0</v>
      </c>
      <c r="G11" s="124"/>
    </row>
    <row r="12" spans="1:7" s="3" customFormat="1" ht="24.95" customHeight="1" x14ac:dyDescent="0.3">
      <c r="A12" s="136"/>
      <c r="B12" s="154"/>
      <c r="C12" s="12" t="s">
        <v>380</v>
      </c>
      <c r="D12" s="13">
        <f t="shared" si="0"/>
        <v>3.25</v>
      </c>
      <c r="E12" s="13">
        <v>5</v>
      </c>
      <c r="F12" s="14">
        <f t="shared" si="1"/>
        <v>0</v>
      </c>
      <c r="G12" s="124"/>
    </row>
    <row r="13" spans="1:7" s="3" customFormat="1" ht="24.95" customHeight="1" x14ac:dyDescent="0.3">
      <c r="A13" s="136"/>
      <c r="B13" s="154"/>
      <c r="C13" s="12" t="s">
        <v>381</v>
      </c>
      <c r="D13" s="13">
        <f t="shared" si="0"/>
        <v>3.25</v>
      </c>
      <c r="E13" s="13">
        <v>5</v>
      </c>
      <c r="F13" s="14">
        <f t="shared" si="1"/>
        <v>0</v>
      </c>
      <c r="G13" s="124"/>
    </row>
    <row r="14" spans="1:7" s="3" customFormat="1" ht="24.95" customHeight="1" x14ac:dyDescent="0.3">
      <c r="A14" s="136"/>
      <c r="B14" s="154"/>
      <c r="C14" s="12" t="s">
        <v>382</v>
      </c>
      <c r="D14" s="13">
        <f t="shared" si="0"/>
        <v>1.3</v>
      </c>
      <c r="E14" s="13">
        <v>2</v>
      </c>
      <c r="F14" s="14">
        <f t="shared" si="1"/>
        <v>0</v>
      </c>
      <c r="G14" s="124"/>
    </row>
    <row r="15" spans="1:7" s="3" customFormat="1" ht="24.95" customHeight="1" x14ac:dyDescent="0.3">
      <c r="A15" s="136"/>
      <c r="B15" s="154"/>
      <c r="C15" s="12" t="s">
        <v>52</v>
      </c>
      <c r="D15" s="13">
        <f t="shared" si="0"/>
        <v>0.32500000000000001</v>
      </c>
      <c r="E15" s="13">
        <v>0.5</v>
      </c>
      <c r="F15" s="14">
        <f t="shared" si="1"/>
        <v>0</v>
      </c>
      <c r="G15" s="124"/>
    </row>
    <row r="16" spans="1:7" s="3" customFormat="1" ht="21.75" customHeight="1" x14ac:dyDescent="0.3">
      <c r="A16" s="90"/>
      <c r="B16" s="127" t="s">
        <v>384</v>
      </c>
      <c r="C16" s="12" t="s">
        <v>242</v>
      </c>
      <c r="D16" s="13">
        <f t="shared" si="0"/>
        <v>39</v>
      </c>
      <c r="E16" s="13">
        <v>60</v>
      </c>
      <c r="F16" s="14">
        <f t="shared" si="1"/>
        <v>0</v>
      </c>
      <c r="G16" s="125" t="s">
        <v>385</v>
      </c>
    </row>
    <row r="17" spans="1:7" s="3" customFormat="1" ht="24.95" customHeight="1" x14ac:dyDescent="0.3">
      <c r="A17" s="90"/>
      <c r="B17" s="128"/>
      <c r="C17" s="12" t="s">
        <v>47</v>
      </c>
      <c r="D17" s="13">
        <f t="shared" si="0"/>
        <v>35.75</v>
      </c>
      <c r="E17" s="13">
        <v>55</v>
      </c>
      <c r="F17" s="14">
        <f t="shared" si="1"/>
        <v>0</v>
      </c>
      <c r="G17" s="126"/>
    </row>
    <row r="18" spans="1:7" ht="24.95" customHeight="1" x14ac:dyDescent="0.3">
      <c r="A18" s="122" t="s">
        <v>12</v>
      </c>
      <c r="B18" s="128"/>
      <c r="C18" s="12" t="s">
        <v>130</v>
      </c>
      <c r="D18" s="13">
        <f t="shared" si="0"/>
        <v>6.5</v>
      </c>
      <c r="E18" s="13">
        <v>10</v>
      </c>
      <c r="F18" s="14">
        <f t="shared" si="1"/>
        <v>0</v>
      </c>
      <c r="G18" s="126"/>
    </row>
    <row r="19" spans="1:7" ht="24.95" customHeight="1" x14ac:dyDescent="0.3">
      <c r="A19" s="122"/>
      <c r="B19" s="128"/>
      <c r="C19" s="12" t="s">
        <v>136</v>
      </c>
      <c r="D19" s="13">
        <f t="shared" si="0"/>
        <v>6.5</v>
      </c>
      <c r="E19" s="13">
        <v>10</v>
      </c>
      <c r="F19" s="14">
        <f t="shared" si="1"/>
        <v>0</v>
      </c>
      <c r="G19" s="126"/>
    </row>
    <row r="20" spans="1:7" ht="27" customHeight="1" x14ac:dyDescent="0.3">
      <c r="A20" s="122"/>
      <c r="B20" s="128"/>
      <c r="C20" s="12" t="s">
        <v>68</v>
      </c>
      <c r="D20" s="13">
        <f t="shared" si="0"/>
        <v>6.5</v>
      </c>
      <c r="E20" s="13">
        <v>10</v>
      </c>
      <c r="F20" s="14">
        <f t="shared" si="1"/>
        <v>0</v>
      </c>
      <c r="G20" s="126"/>
    </row>
    <row r="21" spans="1:7" ht="24.95" customHeight="1" x14ac:dyDescent="0.3">
      <c r="A21" s="122"/>
      <c r="B21" s="128"/>
      <c r="C21" s="12" t="s">
        <v>66</v>
      </c>
      <c r="D21" s="13">
        <f t="shared" si="0"/>
        <v>1.625</v>
      </c>
      <c r="E21" s="13">
        <v>2.5</v>
      </c>
      <c r="F21" s="14">
        <f t="shared" si="1"/>
        <v>0</v>
      </c>
      <c r="G21" s="126"/>
    </row>
    <row r="22" spans="1:7" ht="24.95" customHeight="1" x14ac:dyDescent="0.3">
      <c r="A22" s="122"/>
      <c r="B22" s="128"/>
      <c r="C22" s="12" t="s">
        <v>125</v>
      </c>
      <c r="D22" s="13">
        <f t="shared" si="0"/>
        <v>1.3</v>
      </c>
      <c r="E22" s="13">
        <v>2</v>
      </c>
      <c r="F22" s="14">
        <f t="shared" si="1"/>
        <v>0</v>
      </c>
      <c r="G22" s="126"/>
    </row>
    <row r="23" spans="1:7" ht="24.95" customHeight="1" x14ac:dyDescent="0.3">
      <c r="A23" s="122"/>
      <c r="B23" s="141"/>
      <c r="C23" s="12" t="s">
        <v>52</v>
      </c>
      <c r="D23" s="13">
        <f t="shared" si="0"/>
        <v>6.5000000000000002E-2</v>
      </c>
      <c r="E23" s="13">
        <v>0.1</v>
      </c>
      <c r="F23" s="14">
        <f t="shared" si="1"/>
        <v>0</v>
      </c>
      <c r="G23" s="142"/>
    </row>
    <row r="24" spans="1:7" ht="24.95" customHeight="1" x14ac:dyDescent="0.3">
      <c r="A24" s="122"/>
      <c r="B24" s="148" t="s">
        <v>386</v>
      </c>
      <c r="C24" s="12" t="s">
        <v>113</v>
      </c>
      <c r="D24" s="13">
        <f t="shared" si="0"/>
        <v>19.5</v>
      </c>
      <c r="E24" s="13">
        <v>30</v>
      </c>
      <c r="F24" s="14">
        <f t="shared" si="1"/>
        <v>0</v>
      </c>
      <c r="G24" s="124" t="s">
        <v>387</v>
      </c>
    </row>
    <row r="25" spans="1:7" ht="24.95" customHeight="1" x14ac:dyDescent="0.3">
      <c r="A25" s="122"/>
      <c r="B25" s="148"/>
      <c r="C25" s="12" t="s">
        <v>61</v>
      </c>
      <c r="D25" s="13">
        <f t="shared" si="0"/>
        <v>1.9500000000000002</v>
      </c>
      <c r="E25" s="13">
        <v>3</v>
      </c>
      <c r="F25" s="14">
        <f t="shared" si="1"/>
        <v>0</v>
      </c>
      <c r="G25" s="124"/>
    </row>
    <row r="26" spans="1:7" ht="39.75" customHeight="1" x14ac:dyDescent="0.3">
      <c r="A26" s="122"/>
      <c r="B26" s="148"/>
      <c r="C26" s="12" t="s">
        <v>62</v>
      </c>
      <c r="D26" s="13">
        <f t="shared" si="0"/>
        <v>1.3</v>
      </c>
      <c r="E26" s="13">
        <v>2</v>
      </c>
      <c r="F26" s="14">
        <f t="shared" si="1"/>
        <v>0</v>
      </c>
      <c r="G26" s="124"/>
    </row>
    <row r="27" spans="1:7" ht="24.95" customHeight="1" x14ac:dyDescent="0.3">
      <c r="A27" s="122"/>
      <c r="B27" s="148"/>
      <c r="C27" s="12" t="s">
        <v>51</v>
      </c>
      <c r="D27" s="13">
        <f t="shared" si="0"/>
        <v>0.97500000000000009</v>
      </c>
      <c r="E27" s="13">
        <v>1.5</v>
      </c>
      <c r="F27" s="14">
        <f t="shared" si="1"/>
        <v>0</v>
      </c>
      <c r="G27" s="124"/>
    </row>
    <row r="28" spans="1:7" ht="24.95" customHeight="1" x14ac:dyDescent="0.3">
      <c r="A28" s="122"/>
      <c r="B28" s="148"/>
      <c r="C28" s="12" t="s">
        <v>138</v>
      </c>
      <c r="D28" s="13">
        <f t="shared" si="0"/>
        <v>0.65</v>
      </c>
      <c r="E28" s="13">
        <v>1</v>
      </c>
      <c r="F28" s="14">
        <f t="shared" si="1"/>
        <v>0</v>
      </c>
      <c r="G28" s="124"/>
    </row>
    <row r="29" spans="1:7" ht="24.95" customHeight="1" x14ac:dyDescent="0.3">
      <c r="A29" s="122"/>
      <c r="B29" s="148"/>
      <c r="C29" s="12" t="s">
        <v>50</v>
      </c>
      <c r="D29" s="13">
        <f t="shared" si="0"/>
        <v>0.32500000000000001</v>
      </c>
      <c r="E29" s="13">
        <v>0.5</v>
      </c>
      <c r="F29" s="14">
        <f t="shared" si="1"/>
        <v>0</v>
      </c>
      <c r="G29" s="124"/>
    </row>
    <row r="30" spans="1:7" ht="24.95" customHeight="1" x14ac:dyDescent="0.3">
      <c r="A30" s="122"/>
      <c r="B30" s="148"/>
      <c r="C30" s="12" t="s">
        <v>53</v>
      </c>
      <c r="D30" s="13">
        <f t="shared" si="0"/>
        <v>0.32500000000000001</v>
      </c>
      <c r="E30" s="13">
        <v>0.5</v>
      </c>
      <c r="F30" s="14">
        <f t="shared" si="1"/>
        <v>0</v>
      </c>
      <c r="G30" s="124"/>
    </row>
    <row r="31" spans="1:7" ht="24.95" customHeight="1" x14ac:dyDescent="0.3">
      <c r="A31" s="122"/>
      <c r="B31" s="148"/>
      <c r="C31" s="12" t="s">
        <v>52</v>
      </c>
      <c r="D31" s="13">
        <f t="shared" si="0"/>
        <v>0.26</v>
      </c>
      <c r="E31" s="13">
        <v>0.4</v>
      </c>
      <c r="F31" s="14">
        <f t="shared" si="1"/>
        <v>0</v>
      </c>
      <c r="G31" s="124"/>
    </row>
    <row r="32" spans="1:7" ht="27" customHeight="1" x14ac:dyDescent="0.3">
      <c r="A32" s="122"/>
      <c r="B32" s="137" t="s">
        <v>388</v>
      </c>
      <c r="C32" s="12" t="s">
        <v>389</v>
      </c>
      <c r="D32" s="13">
        <f t="shared" si="0"/>
        <v>19.5</v>
      </c>
      <c r="E32" s="13">
        <v>30</v>
      </c>
      <c r="F32" s="14">
        <f t="shared" si="1"/>
        <v>0</v>
      </c>
      <c r="G32" s="149" t="s">
        <v>390</v>
      </c>
    </row>
    <row r="33" spans="1:7" ht="27" customHeight="1" x14ac:dyDescent="0.3">
      <c r="A33" s="122"/>
      <c r="B33" s="138"/>
      <c r="C33" s="12" t="s">
        <v>136</v>
      </c>
      <c r="D33" s="13">
        <f t="shared" si="0"/>
        <v>3.25</v>
      </c>
      <c r="E33" s="13">
        <v>5</v>
      </c>
      <c r="F33" s="14">
        <f t="shared" si="1"/>
        <v>0</v>
      </c>
      <c r="G33" s="150"/>
    </row>
    <row r="34" spans="1:7" ht="27" customHeight="1" x14ac:dyDescent="0.3">
      <c r="A34" s="122"/>
      <c r="B34" s="138"/>
      <c r="C34" s="12" t="s">
        <v>130</v>
      </c>
      <c r="D34" s="13">
        <f t="shared" ref="D34:D36" si="2">0.65*E34</f>
        <v>1.9500000000000002</v>
      </c>
      <c r="E34" s="13">
        <v>3</v>
      </c>
      <c r="F34" s="14">
        <f t="shared" ref="F34:F36" si="3">($B$6*D34)+($B$7*E34)</f>
        <v>0</v>
      </c>
      <c r="G34" s="150"/>
    </row>
    <row r="35" spans="1:7" ht="27" customHeight="1" x14ac:dyDescent="0.3">
      <c r="A35" s="122"/>
      <c r="B35" s="138"/>
      <c r="C35" s="12" t="s">
        <v>72</v>
      </c>
      <c r="D35" s="13">
        <f t="shared" si="2"/>
        <v>1.3</v>
      </c>
      <c r="E35" s="13">
        <v>2</v>
      </c>
      <c r="F35" s="14">
        <f t="shared" si="3"/>
        <v>0</v>
      </c>
      <c r="G35" s="150"/>
    </row>
    <row r="36" spans="1:7" ht="27" customHeight="1" x14ac:dyDescent="0.3">
      <c r="A36" s="122"/>
      <c r="B36" s="138"/>
      <c r="C36" s="12" t="s">
        <v>71</v>
      </c>
      <c r="D36" s="13">
        <f t="shared" si="2"/>
        <v>1.3</v>
      </c>
      <c r="E36" s="13">
        <v>2</v>
      </c>
      <c r="F36" s="14">
        <f t="shared" si="3"/>
        <v>0</v>
      </c>
      <c r="G36" s="150"/>
    </row>
    <row r="37" spans="1:7" ht="27" customHeight="1" x14ac:dyDescent="0.3">
      <c r="A37" s="122"/>
      <c r="B37" s="138"/>
      <c r="C37" s="12" t="s">
        <v>125</v>
      </c>
      <c r="D37" s="13">
        <f t="shared" si="0"/>
        <v>0.65</v>
      </c>
      <c r="E37" s="13">
        <v>1</v>
      </c>
      <c r="F37" s="14">
        <f t="shared" si="1"/>
        <v>0</v>
      </c>
      <c r="G37" s="150"/>
    </row>
    <row r="38" spans="1:7" ht="27" customHeight="1" x14ac:dyDescent="0.3">
      <c r="A38" s="122"/>
      <c r="B38" s="138"/>
      <c r="C38" s="12" t="s">
        <v>202</v>
      </c>
      <c r="D38" s="13">
        <f t="shared" si="0"/>
        <v>0.32500000000000001</v>
      </c>
      <c r="E38" s="13">
        <v>0.5</v>
      </c>
      <c r="F38" s="14">
        <f t="shared" si="1"/>
        <v>0</v>
      </c>
      <c r="G38" s="150"/>
    </row>
    <row r="39" spans="1:7" ht="27" customHeight="1" x14ac:dyDescent="0.3">
      <c r="A39" s="122"/>
      <c r="B39" s="138"/>
      <c r="C39" s="12" t="s">
        <v>52</v>
      </c>
      <c r="D39" s="13">
        <f t="shared" si="0"/>
        <v>6.5000000000000002E-2</v>
      </c>
      <c r="E39" s="13">
        <v>0.1</v>
      </c>
      <c r="F39" s="14">
        <f t="shared" si="1"/>
        <v>0</v>
      </c>
      <c r="G39" s="150"/>
    </row>
    <row r="40" spans="1:7" ht="27" customHeight="1" x14ac:dyDescent="0.3">
      <c r="A40" s="122"/>
      <c r="B40" s="138"/>
      <c r="C40" s="12" t="s">
        <v>75</v>
      </c>
      <c r="D40" s="13">
        <f t="shared" si="0"/>
        <v>6.5000000000000002E-2</v>
      </c>
      <c r="E40" s="13">
        <v>0.1</v>
      </c>
      <c r="F40" s="14">
        <f t="shared" si="1"/>
        <v>0</v>
      </c>
      <c r="G40" s="150"/>
    </row>
    <row r="41" spans="1:7" ht="24.95" customHeight="1" x14ac:dyDescent="0.3">
      <c r="A41" s="121"/>
      <c r="B41" s="91" t="s">
        <v>83</v>
      </c>
      <c r="C41" s="12" t="s">
        <v>84</v>
      </c>
      <c r="D41" s="13">
        <f t="shared" si="0"/>
        <v>13</v>
      </c>
      <c r="E41" s="13">
        <v>20</v>
      </c>
      <c r="F41" s="14">
        <f t="shared" si="1"/>
        <v>0</v>
      </c>
      <c r="G41" s="92" t="s">
        <v>85</v>
      </c>
    </row>
    <row r="42" spans="1:7" ht="24.95" customHeight="1" x14ac:dyDescent="0.3">
      <c r="A42" s="120" t="s">
        <v>13</v>
      </c>
      <c r="B42" s="94" t="s">
        <v>391</v>
      </c>
      <c r="C42" s="12" t="s">
        <v>392</v>
      </c>
      <c r="D42" s="13">
        <f t="shared" si="0"/>
        <v>65</v>
      </c>
      <c r="E42" s="13">
        <v>100</v>
      </c>
      <c r="F42" s="14">
        <f t="shared" si="1"/>
        <v>0</v>
      </c>
      <c r="G42" s="19" t="s">
        <v>85</v>
      </c>
    </row>
    <row r="43" spans="1:7" ht="24.95" customHeight="1" x14ac:dyDescent="0.3">
      <c r="A43" s="121"/>
      <c r="B43" s="94" t="s">
        <v>393</v>
      </c>
      <c r="C43" s="12" t="s">
        <v>394</v>
      </c>
      <c r="D43" s="13">
        <f t="shared" si="0"/>
        <v>65</v>
      </c>
      <c r="E43" s="13">
        <v>100</v>
      </c>
      <c r="F43" s="14">
        <f t="shared" si="1"/>
        <v>0</v>
      </c>
      <c r="G43" s="19" t="s">
        <v>85</v>
      </c>
    </row>
    <row r="44" spans="1:7" x14ac:dyDescent="0.3">
      <c r="G44" s="7"/>
    </row>
  </sheetData>
  <mergeCells count="15">
    <mergeCell ref="A42:A43"/>
    <mergeCell ref="A18:A41"/>
    <mergeCell ref="B24:B31"/>
    <mergeCell ref="G24:G31"/>
    <mergeCell ref="B32:B40"/>
    <mergeCell ref="G32:G40"/>
    <mergeCell ref="G16:G23"/>
    <mergeCell ref="B16:B2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6"/>
  <sheetViews>
    <sheetView topLeftCell="A4" zoomScale="85" zoomScaleNormal="85" zoomScaleSheetLayoutView="70" zoomScalePageLayoutView="40" workbookViewId="0">
      <selection activeCell="C36" sqref="C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41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36" t="s">
        <v>11</v>
      </c>
      <c r="B10" s="127" t="s">
        <v>395</v>
      </c>
      <c r="C10" s="12" t="s">
        <v>47</v>
      </c>
      <c r="D10" s="13">
        <f t="shared" ref="D10" si="0">0.65*E10</f>
        <v>13</v>
      </c>
      <c r="E10" s="13">
        <v>20</v>
      </c>
      <c r="F10" s="14">
        <f t="shared" ref="F10" si="1">($B$6*D10)+($B$7*E10)</f>
        <v>0</v>
      </c>
      <c r="G10" s="125" t="s">
        <v>478</v>
      </c>
    </row>
    <row r="11" spans="1:7" s="3" customFormat="1" ht="24.95" customHeight="1" x14ac:dyDescent="0.3">
      <c r="A11" s="136"/>
      <c r="B11" s="128"/>
      <c r="C11" s="12" t="s">
        <v>136</v>
      </c>
      <c r="D11" s="13">
        <f t="shared" ref="D11:D14" si="2">0.65*E11</f>
        <v>6.5</v>
      </c>
      <c r="E11" s="13">
        <v>10</v>
      </c>
      <c r="F11" s="14">
        <f t="shared" ref="F11:F14" si="3">($B$6*D11)+($B$7*E11)</f>
        <v>0</v>
      </c>
      <c r="G11" s="126"/>
    </row>
    <row r="12" spans="1:7" s="3" customFormat="1" ht="24.95" customHeight="1" x14ac:dyDescent="0.3">
      <c r="A12" s="136"/>
      <c r="B12" s="128"/>
      <c r="C12" s="12" t="s">
        <v>135</v>
      </c>
      <c r="D12" s="13">
        <f t="shared" si="2"/>
        <v>6.5</v>
      </c>
      <c r="E12" s="13">
        <v>10</v>
      </c>
      <c r="F12" s="14">
        <f t="shared" si="3"/>
        <v>0</v>
      </c>
      <c r="G12" s="126"/>
    </row>
    <row r="13" spans="1:7" s="3" customFormat="1" ht="24.95" customHeight="1" x14ac:dyDescent="0.3">
      <c r="A13" s="136"/>
      <c r="B13" s="128"/>
      <c r="C13" s="12" t="s">
        <v>348</v>
      </c>
      <c r="D13" s="13">
        <f t="shared" si="2"/>
        <v>1.3</v>
      </c>
      <c r="E13" s="13">
        <v>2</v>
      </c>
      <c r="F13" s="14">
        <f t="shared" si="3"/>
        <v>0</v>
      </c>
      <c r="G13" s="126"/>
    </row>
    <row r="14" spans="1:7" s="3" customFormat="1" ht="45.75" customHeight="1" x14ac:dyDescent="0.3">
      <c r="A14" s="136"/>
      <c r="B14" s="128"/>
      <c r="C14" s="12" t="s">
        <v>62</v>
      </c>
      <c r="D14" s="13">
        <f t="shared" si="2"/>
        <v>1.3</v>
      </c>
      <c r="E14" s="13">
        <v>2</v>
      </c>
      <c r="F14" s="14">
        <f t="shared" si="3"/>
        <v>0</v>
      </c>
      <c r="G14" s="126"/>
    </row>
    <row r="15" spans="1:7" s="3" customFormat="1" ht="24.95" customHeight="1" x14ac:dyDescent="0.3">
      <c r="A15" s="136"/>
      <c r="B15" s="128"/>
      <c r="C15" s="12" t="s">
        <v>51</v>
      </c>
      <c r="D15" s="13">
        <f t="shared" ref="D15" si="4">0.65*E15</f>
        <v>1.3</v>
      </c>
      <c r="E15" s="13">
        <v>2</v>
      </c>
      <c r="F15" s="14">
        <f t="shared" ref="F15" si="5">($B$6*D15)+($B$7*E15)</f>
        <v>0</v>
      </c>
      <c r="G15" s="126"/>
    </row>
    <row r="16" spans="1:7" s="3" customFormat="1" ht="24.95" customHeight="1" x14ac:dyDescent="0.3">
      <c r="A16" s="136"/>
      <c r="B16" s="128"/>
      <c r="C16" s="12" t="s">
        <v>396</v>
      </c>
      <c r="D16" s="13">
        <f t="shared" ref="D16" si="6">0.65*E16</f>
        <v>1.3</v>
      </c>
      <c r="E16" s="13">
        <v>2</v>
      </c>
      <c r="F16" s="14">
        <f t="shared" ref="F16" si="7">($B$6*D16)+($B$7*E16)</f>
        <v>0</v>
      </c>
      <c r="G16" s="126"/>
    </row>
    <row r="17" spans="1:7" s="3" customFormat="1" ht="24.95" customHeight="1" x14ac:dyDescent="0.3">
      <c r="A17" s="120" t="s">
        <v>12</v>
      </c>
      <c r="B17" s="127" t="s">
        <v>211</v>
      </c>
      <c r="C17" s="12" t="s">
        <v>47</v>
      </c>
      <c r="D17" s="13">
        <f t="shared" ref="D17:D36" si="8">0.65*E17</f>
        <v>32.5</v>
      </c>
      <c r="E17" s="13">
        <v>50</v>
      </c>
      <c r="F17" s="14">
        <f t="shared" ref="F17:F36" si="9">($B$6*D17)+($B$7*E17)</f>
        <v>0</v>
      </c>
      <c r="G17" s="125" t="s">
        <v>213</v>
      </c>
    </row>
    <row r="18" spans="1:7" s="3" customFormat="1" ht="24.95" customHeight="1" x14ac:dyDescent="0.3">
      <c r="A18" s="122"/>
      <c r="B18" s="141"/>
      <c r="C18" s="12" t="s">
        <v>212</v>
      </c>
      <c r="D18" s="13">
        <f t="shared" ref="D18" si="10">0.65*E18</f>
        <v>3.25</v>
      </c>
      <c r="E18" s="13">
        <v>5</v>
      </c>
      <c r="F18" s="14">
        <f t="shared" ref="F18" si="11">($B$6*D18)+($B$7*E18)</f>
        <v>0</v>
      </c>
      <c r="G18" s="142"/>
    </row>
    <row r="19" spans="1:7" ht="24.95" customHeight="1" x14ac:dyDescent="0.3">
      <c r="A19" s="122"/>
      <c r="B19" s="123" t="s">
        <v>397</v>
      </c>
      <c r="C19" s="12" t="s">
        <v>398</v>
      </c>
      <c r="D19" s="13">
        <f t="shared" si="8"/>
        <v>26</v>
      </c>
      <c r="E19" s="13">
        <v>40</v>
      </c>
      <c r="F19" s="14">
        <f t="shared" si="9"/>
        <v>0</v>
      </c>
      <c r="G19" s="124" t="s">
        <v>479</v>
      </c>
    </row>
    <row r="20" spans="1:7" ht="24.95" customHeight="1" x14ac:dyDescent="0.3">
      <c r="A20" s="122"/>
      <c r="B20" s="123"/>
      <c r="C20" s="12" t="s">
        <v>61</v>
      </c>
      <c r="D20" s="13">
        <f t="shared" ref="D20:D25" si="12">0.65*E20</f>
        <v>1.9500000000000002</v>
      </c>
      <c r="E20" s="13">
        <v>3</v>
      </c>
      <c r="F20" s="14">
        <f t="shared" ref="F20:F25" si="13">($B$6*D20)+($B$7*E20)</f>
        <v>0</v>
      </c>
      <c r="G20" s="124"/>
    </row>
    <row r="21" spans="1:7" ht="30.75" customHeight="1" x14ac:dyDescent="0.3">
      <c r="A21" s="122"/>
      <c r="B21" s="123"/>
      <c r="C21" s="12" t="s">
        <v>62</v>
      </c>
      <c r="D21" s="13">
        <f t="shared" si="12"/>
        <v>1.3</v>
      </c>
      <c r="E21" s="13">
        <v>2</v>
      </c>
      <c r="F21" s="14">
        <f t="shared" si="13"/>
        <v>0</v>
      </c>
      <c r="G21" s="124"/>
    </row>
    <row r="22" spans="1:7" ht="26.25" customHeight="1" x14ac:dyDescent="0.3">
      <c r="A22" s="122"/>
      <c r="B22" s="123"/>
      <c r="C22" s="12" t="s">
        <v>138</v>
      </c>
      <c r="D22" s="13">
        <f t="shared" si="12"/>
        <v>0.65</v>
      </c>
      <c r="E22" s="13">
        <v>1</v>
      </c>
      <c r="F22" s="14">
        <f t="shared" si="13"/>
        <v>0</v>
      </c>
      <c r="G22" s="124"/>
    </row>
    <row r="23" spans="1:7" ht="27.75" customHeight="1" x14ac:dyDescent="0.3">
      <c r="A23" s="122"/>
      <c r="B23" s="123"/>
      <c r="C23" s="12" t="s">
        <v>53</v>
      </c>
      <c r="D23" s="13">
        <f t="shared" ref="D23:D24" si="14">0.65*E23</f>
        <v>0.32500000000000001</v>
      </c>
      <c r="E23" s="13">
        <v>0.5</v>
      </c>
      <c r="F23" s="14">
        <f t="shared" ref="F23:F24" si="15">($B$6*D23)+($B$7*E23)</f>
        <v>0</v>
      </c>
      <c r="G23" s="124"/>
    </row>
    <row r="24" spans="1:7" ht="26.25" customHeight="1" x14ac:dyDescent="0.3">
      <c r="A24" s="122"/>
      <c r="B24" s="123"/>
      <c r="C24" s="12" t="s">
        <v>52</v>
      </c>
      <c r="D24" s="13">
        <f t="shared" si="14"/>
        <v>0.32500000000000001</v>
      </c>
      <c r="E24" s="13">
        <v>0.5</v>
      </c>
      <c r="F24" s="14">
        <f t="shared" si="15"/>
        <v>0</v>
      </c>
      <c r="G24" s="124"/>
    </row>
    <row r="25" spans="1:7" ht="24.95" customHeight="1" x14ac:dyDescent="0.3">
      <c r="A25" s="122"/>
      <c r="B25" s="123"/>
      <c r="C25" s="12" t="s">
        <v>75</v>
      </c>
      <c r="D25" s="13">
        <f t="shared" si="12"/>
        <v>6.5000000000000002E-2</v>
      </c>
      <c r="E25" s="13">
        <v>0.1</v>
      </c>
      <c r="F25" s="14">
        <f t="shared" si="13"/>
        <v>0</v>
      </c>
      <c r="G25" s="124"/>
    </row>
    <row r="26" spans="1:7" ht="24" customHeight="1" x14ac:dyDescent="0.3">
      <c r="A26" s="122"/>
      <c r="B26" s="137" t="s">
        <v>458</v>
      </c>
      <c r="C26" s="12" t="s">
        <v>399</v>
      </c>
      <c r="D26" s="13">
        <f t="shared" si="8"/>
        <v>32.5</v>
      </c>
      <c r="E26" s="13">
        <v>50</v>
      </c>
      <c r="F26" s="14">
        <f t="shared" si="9"/>
        <v>0</v>
      </c>
      <c r="G26" s="124" t="s">
        <v>401</v>
      </c>
    </row>
    <row r="27" spans="1:7" ht="24" customHeight="1" x14ac:dyDescent="0.3">
      <c r="A27" s="122"/>
      <c r="B27" s="137"/>
      <c r="C27" s="12" t="s">
        <v>125</v>
      </c>
      <c r="D27" s="13">
        <f t="shared" ref="D27:D28" si="16">0.65*E27</f>
        <v>3.25</v>
      </c>
      <c r="E27" s="13">
        <v>5</v>
      </c>
      <c r="F27" s="14">
        <f t="shared" ref="F27:F28" si="17">($B$6*D27)+($B$7*E27)</f>
        <v>0</v>
      </c>
      <c r="G27" s="124"/>
    </row>
    <row r="28" spans="1:7" ht="24" customHeight="1" x14ac:dyDescent="0.3">
      <c r="A28" s="122"/>
      <c r="B28" s="137"/>
      <c r="C28" s="12" t="s">
        <v>400</v>
      </c>
      <c r="D28" s="13">
        <f t="shared" si="16"/>
        <v>3.25</v>
      </c>
      <c r="E28" s="13">
        <v>5</v>
      </c>
      <c r="F28" s="14">
        <f t="shared" si="17"/>
        <v>0</v>
      </c>
      <c r="G28" s="124"/>
    </row>
    <row r="29" spans="1:7" ht="21.75" customHeight="1" x14ac:dyDescent="0.3">
      <c r="A29" s="122"/>
      <c r="B29" s="146" t="s">
        <v>402</v>
      </c>
      <c r="C29" s="12" t="s">
        <v>403</v>
      </c>
      <c r="D29" s="13">
        <f t="shared" si="8"/>
        <v>13</v>
      </c>
      <c r="E29" s="13">
        <v>20</v>
      </c>
      <c r="F29" s="14">
        <f t="shared" si="9"/>
        <v>0</v>
      </c>
      <c r="G29" s="124" t="s">
        <v>405</v>
      </c>
    </row>
    <row r="30" spans="1:7" ht="21.75" customHeight="1" x14ac:dyDescent="0.3">
      <c r="A30" s="122"/>
      <c r="B30" s="146"/>
      <c r="C30" s="12" t="s">
        <v>72</v>
      </c>
      <c r="D30" s="13">
        <f t="shared" ref="D30:D33" si="18">0.65*E30</f>
        <v>2.2749999999999999</v>
      </c>
      <c r="E30" s="13">
        <v>3.5</v>
      </c>
      <c r="F30" s="14">
        <f t="shared" ref="F30:F33" si="19">($B$6*D30)+($B$7*E30)</f>
        <v>0</v>
      </c>
      <c r="G30" s="124"/>
    </row>
    <row r="31" spans="1:7" ht="21.75" customHeight="1" x14ac:dyDescent="0.3">
      <c r="A31" s="122"/>
      <c r="B31" s="146"/>
      <c r="C31" s="12" t="s">
        <v>71</v>
      </c>
      <c r="D31" s="13">
        <f t="shared" si="18"/>
        <v>1.3</v>
      </c>
      <c r="E31" s="13">
        <v>2</v>
      </c>
      <c r="F31" s="14">
        <f t="shared" si="19"/>
        <v>0</v>
      </c>
      <c r="G31" s="124"/>
    </row>
    <row r="32" spans="1:7" ht="21.75" customHeight="1" x14ac:dyDescent="0.3">
      <c r="A32" s="122"/>
      <c r="B32" s="146"/>
      <c r="C32" s="12" t="s">
        <v>404</v>
      </c>
      <c r="D32" s="13">
        <f t="shared" si="18"/>
        <v>0.65</v>
      </c>
      <c r="E32" s="13">
        <v>1</v>
      </c>
      <c r="F32" s="14">
        <f t="shared" si="19"/>
        <v>0</v>
      </c>
      <c r="G32" s="124"/>
    </row>
    <row r="33" spans="1:7" ht="21.75" customHeight="1" x14ac:dyDescent="0.3">
      <c r="A33" s="122"/>
      <c r="B33" s="146"/>
      <c r="C33" s="12" t="s">
        <v>51</v>
      </c>
      <c r="D33" s="13">
        <f t="shared" si="18"/>
        <v>0.65</v>
      </c>
      <c r="E33" s="13">
        <v>1</v>
      </c>
      <c r="F33" s="14">
        <f t="shared" si="19"/>
        <v>0</v>
      </c>
      <c r="G33" s="124"/>
    </row>
    <row r="34" spans="1:7" ht="24.95" customHeight="1" x14ac:dyDescent="0.3">
      <c r="A34" s="121"/>
      <c r="B34" s="18" t="s">
        <v>83</v>
      </c>
      <c r="C34" s="12" t="s">
        <v>84</v>
      </c>
      <c r="D34" s="13">
        <f t="shared" si="8"/>
        <v>13</v>
      </c>
      <c r="E34" s="13">
        <v>20</v>
      </c>
      <c r="F34" s="14">
        <f t="shared" si="9"/>
        <v>0</v>
      </c>
      <c r="G34" s="17" t="s">
        <v>85</v>
      </c>
    </row>
    <row r="35" spans="1:7" ht="24.95" customHeight="1" x14ac:dyDescent="0.3">
      <c r="A35" s="136" t="s">
        <v>13</v>
      </c>
      <c r="B35" s="57" t="s">
        <v>109</v>
      </c>
      <c r="C35" s="12" t="s">
        <v>110</v>
      </c>
      <c r="D35" s="13">
        <f t="shared" si="8"/>
        <v>32.5</v>
      </c>
      <c r="E35" s="13">
        <v>50</v>
      </c>
      <c r="F35" s="14">
        <f t="shared" si="9"/>
        <v>0</v>
      </c>
      <c r="G35" s="19" t="s">
        <v>85</v>
      </c>
    </row>
    <row r="36" spans="1:7" ht="24.95" customHeight="1" x14ac:dyDescent="0.3">
      <c r="A36" s="136"/>
      <c r="B36" s="57" t="s">
        <v>88</v>
      </c>
      <c r="C36" s="12" t="s">
        <v>88</v>
      </c>
      <c r="D36" s="13">
        <f t="shared" si="8"/>
        <v>65</v>
      </c>
      <c r="E36" s="13">
        <v>100</v>
      </c>
      <c r="F36" s="14">
        <f t="shared" si="9"/>
        <v>0</v>
      </c>
      <c r="G36" s="19" t="s">
        <v>85</v>
      </c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35:A36"/>
    <mergeCell ref="A17:A34"/>
    <mergeCell ref="B19:B25"/>
    <mergeCell ref="G19:G25"/>
    <mergeCell ref="B26:B28"/>
    <mergeCell ref="G26:G28"/>
    <mergeCell ref="B29:B33"/>
    <mergeCell ref="G29:G33"/>
    <mergeCell ref="B17:B18"/>
    <mergeCell ref="G17:G1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39"/>
  <sheetViews>
    <sheetView topLeftCell="A16" zoomScale="85" zoomScaleNormal="85" zoomScaleSheetLayoutView="70" zoomScalePageLayoutView="40" workbookViewId="0">
      <selection activeCell="D40" sqref="D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42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9" t="s">
        <v>6</v>
      </c>
      <c r="B9" s="69" t="s">
        <v>5</v>
      </c>
      <c r="C9" s="69" t="s">
        <v>4</v>
      </c>
      <c r="D9" s="11" t="s">
        <v>3</v>
      </c>
      <c r="E9" s="11" t="s">
        <v>2</v>
      </c>
      <c r="F9" s="11" t="s">
        <v>1</v>
      </c>
      <c r="G9" s="69" t="s">
        <v>0</v>
      </c>
    </row>
    <row r="10" spans="1:7" s="3" customFormat="1" ht="24.95" customHeight="1" x14ac:dyDescent="0.3">
      <c r="A10" s="120" t="s">
        <v>11</v>
      </c>
      <c r="B10" s="154" t="s">
        <v>406</v>
      </c>
      <c r="C10" s="12" t="s">
        <v>111</v>
      </c>
      <c r="D10" s="13">
        <f t="shared" ref="D10:D36" si="0">0.65*E10</f>
        <v>19.5</v>
      </c>
      <c r="E10" s="13">
        <v>30</v>
      </c>
      <c r="F10" s="14">
        <f t="shared" ref="F10:F36" si="1">($B$6*D10)+($B$7*E10)</f>
        <v>0</v>
      </c>
      <c r="G10" s="124" t="s">
        <v>408</v>
      </c>
    </row>
    <row r="11" spans="1:7" s="3" customFormat="1" ht="24.95" customHeight="1" x14ac:dyDescent="0.3">
      <c r="A11" s="122"/>
      <c r="B11" s="154"/>
      <c r="C11" s="12" t="s">
        <v>407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24"/>
    </row>
    <row r="12" spans="1:7" s="3" customFormat="1" ht="24.95" customHeight="1" x14ac:dyDescent="0.3">
      <c r="A12" s="122"/>
      <c r="B12" s="154"/>
      <c r="C12" s="12" t="s">
        <v>52</v>
      </c>
      <c r="D12" s="13">
        <f t="shared" si="2"/>
        <v>0.13</v>
      </c>
      <c r="E12" s="13">
        <v>0.2</v>
      </c>
      <c r="F12" s="14">
        <f t="shared" si="3"/>
        <v>0</v>
      </c>
      <c r="G12" s="124"/>
    </row>
    <row r="13" spans="1:7" s="3" customFormat="1" ht="39" customHeight="1" x14ac:dyDescent="0.3">
      <c r="A13" s="120" t="s">
        <v>12</v>
      </c>
      <c r="B13" s="85" t="s">
        <v>54</v>
      </c>
      <c r="C13" s="12" t="s">
        <v>55</v>
      </c>
      <c r="D13" s="13">
        <f t="shared" si="2"/>
        <v>35.75</v>
      </c>
      <c r="E13" s="13">
        <v>55</v>
      </c>
      <c r="F13" s="14">
        <f t="shared" si="3"/>
        <v>0</v>
      </c>
      <c r="G13" s="84" t="s">
        <v>56</v>
      </c>
    </row>
    <row r="14" spans="1:7" s="3" customFormat="1" ht="29.25" customHeight="1" x14ac:dyDescent="0.3">
      <c r="A14" s="122"/>
      <c r="B14" s="127" t="s">
        <v>409</v>
      </c>
      <c r="C14" s="12" t="s">
        <v>410</v>
      </c>
      <c r="D14" s="13">
        <f t="shared" si="0"/>
        <v>13</v>
      </c>
      <c r="E14" s="13">
        <v>20</v>
      </c>
      <c r="F14" s="14">
        <f t="shared" si="1"/>
        <v>0</v>
      </c>
      <c r="G14" s="125" t="s">
        <v>412</v>
      </c>
    </row>
    <row r="15" spans="1:7" s="3" customFormat="1" ht="26.45" customHeight="1" x14ac:dyDescent="0.3">
      <c r="A15" s="122"/>
      <c r="B15" s="128"/>
      <c r="C15" s="12" t="s">
        <v>411</v>
      </c>
      <c r="D15" s="13">
        <f t="shared" si="0"/>
        <v>6.5</v>
      </c>
      <c r="E15" s="13">
        <v>10</v>
      </c>
      <c r="F15" s="14">
        <f t="shared" si="1"/>
        <v>0</v>
      </c>
      <c r="G15" s="126"/>
    </row>
    <row r="16" spans="1:7" ht="24.95" customHeight="1" x14ac:dyDescent="0.3">
      <c r="A16" s="122"/>
      <c r="B16" s="123" t="s">
        <v>413</v>
      </c>
      <c r="C16" s="55" t="s">
        <v>414</v>
      </c>
      <c r="D16" s="41">
        <f t="shared" si="0"/>
        <v>16.25</v>
      </c>
      <c r="E16" s="41">
        <v>25</v>
      </c>
      <c r="F16" s="42">
        <f t="shared" si="1"/>
        <v>0</v>
      </c>
      <c r="G16" s="124" t="s">
        <v>415</v>
      </c>
    </row>
    <row r="17" spans="1:7" ht="24.95" customHeight="1" x14ac:dyDescent="0.3">
      <c r="A17" s="122"/>
      <c r="B17" s="154"/>
      <c r="C17" s="55" t="s">
        <v>130</v>
      </c>
      <c r="D17" s="41">
        <f t="shared" ref="D17:D22" si="4">0.65*E17</f>
        <v>3.25</v>
      </c>
      <c r="E17" s="41">
        <v>5</v>
      </c>
      <c r="F17" s="42">
        <f t="shared" ref="F17:F22" si="5">($B$6*D17)+($B$7*E17)</f>
        <v>0</v>
      </c>
      <c r="G17" s="124"/>
    </row>
    <row r="18" spans="1:7" ht="24.95" customHeight="1" x14ac:dyDescent="0.3">
      <c r="A18" s="122"/>
      <c r="B18" s="154"/>
      <c r="C18" s="55" t="s">
        <v>136</v>
      </c>
      <c r="D18" s="41">
        <f t="shared" si="4"/>
        <v>3.25</v>
      </c>
      <c r="E18" s="41">
        <v>5</v>
      </c>
      <c r="F18" s="42">
        <f t="shared" si="5"/>
        <v>0</v>
      </c>
      <c r="G18" s="124"/>
    </row>
    <row r="19" spans="1:7" ht="24.95" customHeight="1" x14ac:dyDescent="0.3">
      <c r="A19" s="122"/>
      <c r="B19" s="154"/>
      <c r="C19" s="55" t="s">
        <v>61</v>
      </c>
      <c r="D19" s="41">
        <f t="shared" ref="D19:D20" si="6">0.65*E19</f>
        <v>3.25</v>
      </c>
      <c r="E19" s="41">
        <v>5</v>
      </c>
      <c r="F19" s="42">
        <f t="shared" ref="F19:F20" si="7">($B$6*D19)+($B$7*E19)</f>
        <v>0</v>
      </c>
      <c r="G19" s="124"/>
    </row>
    <row r="20" spans="1:7" ht="24.95" customHeight="1" x14ac:dyDescent="0.3">
      <c r="A20" s="122"/>
      <c r="B20" s="154"/>
      <c r="C20" s="55" t="s">
        <v>67</v>
      </c>
      <c r="D20" s="41">
        <f t="shared" si="6"/>
        <v>3.25</v>
      </c>
      <c r="E20" s="41">
        <v>5</v>
      </c>
      <c r="F20" s="42">
        <f t="shared" si="7"/>
        <v>0</v>
      </c>
      <c r="G20" s="124"/>
    </row>
    <row r="21" spans="1:7" ht="24.95" customHeight="1" x14ac:dyDescent="0.3">
      <c r="A21" s="122"/>
      <c r="B21" s="154"/>
      <c r="C21" s="55" t="s">
        <v>125</v>
      </c>
      <c r="D21" s="41">
        <f t="shared" si="4"/>
        <v>1.625</v>
      </c>
      <c r="E21" s="41">
        <v>2.5</v>
      </c>
      <c r="F21" s="42">
        <f t="shared" si="5"/>
        <v>0</v>
      </c>
      <c r="G21" s="124"/>
    </row>
    <row r="22" spans="1:7" ht="24.95" customHeight="1" x14ac:dyDescent="0.3">
      <c r="A22" s="122"/>
      <c r="B22" s="154"/>
      <c r="C22" s="55" t="s">
        <v>66</v>
      </c>
      <c r="D22" s="41">
        <f t="shared" si="4"/>
        <v>1.3</v>
      </c>
      <c r="E22" s="41">
        <v>2</v>
      </c>
      <c r="F22" s="42">
        <f t="shared" si="5"/>
        <v>0</v>
      </c>
      <c r="G22" s="124"/>
    </row>
    <row r="23" spans="1:7" ht="24.95" customHeight="1" x14ac:dyDescent="0.3">
      <c r="A23" s="122"/>
      <c r="B23" s="154"/>
      <c r="C23" s="55" t="s">
        <v>72</v>
      </c>
      <c r="D23" s="41">
        <f t="shared" si="0"/>
        <v>0.65</v>
      </c>
      <c r="E23" s="41">
        <v>1</v>
      </c>
      <c r="F23" s="42">
        <f t="shared" si="1"/>
        <v>0</v>
      </c>
      <c r="G23" s="124"/>
    </row>
    <row r="24" spans="1:7" ht="27" customHeight="1" x14ac:dyDescent="0.3">
      <c r="A24" s="122"/>
      <c r="B24" s="154"/>
      <c r="C24" s="55" t="s">
        <v>53</v>
      </c>
      <c r="D24" s="41">
        <f t="shared" si="0"/>
        <v>0.65</v>
      </c>
      <c r="E24" s="41">
        <v>1</v>
      </c>
      <c r="F24" s="42">
        <f t="shared" si="1"/>
        <v>0</v>
      </c>
      <c r="G24" s="124"/>
    </row>
    <row r="25" spans="1:7" ht="33" customHeight="1" x14ac:dyDescent="0.3">
      <c r="A25" s="122"/>
      <c r="B25" s="154"/>
      <c r="C25" s="55" t="s">
        <v>51</v>
      </c>
      <c r="D25" s="41">
        <f t="shared" si="0"/>
        <v>0.13</v>
      </c>
      <c r="E25" s="41">
        <v>0.2</v>
      </c>
      <c r="F25" s="42">
        <f t="shared" si="1"/>
        <v>0</v>
      </c>
      <c r="G25" s="124"/>
    </row>
    <row r="26" spans="1:7" ht="24.95" customHeight="1" x14ac:dyDescent="0.3">
      <c r="A26" s="122"/>
      <c r="B26" s="154"/>
      <c r="C26" s="55" t="s">
        <v>75</v>
      </c>
      <c r="D26" s="41">
        <f t="shared" si="0"/>
        <v>6.5000000000000002E-2</v>
      </c>
      <c r="E26" s="41">
        <v>0.1</v>
      </c>
      <c r="F26" s="42">
        <f t="shared" si="1"/>
        <v>0</v>
      </c>
      <c r="G26" s="124"/>
    </row>
    <row r="27" spans="1:7" ht="24.95" customHeight="1" x14ac:dyDescent="0.3">
      <c r="A27" s="122"/>
      <c r="B27" s="127" t="s">
        <v>416</v>
      </c>
      <c r="C27" s="55" t="s">
        <v>417</v>
      </c>
      <c r="D27" s="41">
        <f t="shared" ref="D27:D34" si="8">0.65*E27</f>
        <v>0.71500000000000008</v>
      </c>
      <c r="E27" s="41">
        <v>1.1000000000000001</v>
      </c>
      <c r="F27" s="42">
        <f t="shared" ref="F27:F34" si="9">($B$6*D27)+($B$7*E27)</f>
        <v>0</v>
      </c>
      <c r="G27" s="125" t="s">
        <v>418</v>
      </c>
    </row>
    <row r="28" spans="1:7" ht="24.95" customHeight="1" x14ac:dyDescent="0.3">
      <c r="A28" s="122"/>
      <c r="B28" s="128"/>
      <c r="C28" s="55" t="s">
        <v>72</v>
      </c>
      <c r="D28" s="41">
        <f t="shared" si="8"/>
        <v>1.3650000000000002</v>
      </c>
      <c r="E28" s="41">
        <v>2.1</v>
      </c>
      <c r="F28" s="42">
        <f t="shared" si="9"/>
        <v>0</v>
      </c>
      <c r="G28" s="126"/>
    </row>
    <row r="29" spans="1:7" ht="24.95" customHeight="1" x14ac:dyDescent="0.3">
      <c r="A29" s="122"/>
      <c r="B29" s="128"/>
      <c r="C29" s="55" t="s">
        <v>82</v>
      </c>
      <c r="D29" s="41">
        <f t="shared" si="8"/>
        <v>2.0150000000000001</v>
      </c>
      <c r="E29" s="41">
        <v>3.1</v>
      </c>
      <c r="F29" s="42">
        <f t="shared" si="9"/>
        <v>0</v>
      </c>
      <c r="G29" s="126"/>
    </row>
    <row r="30" spans="1:7" ht="24.95" customHeight="1" x14ac:dyDescent="0.3">
      <c r="A30" s="122"/>
      <c r="B30" s="128"/>
      <c r="C30" s="55" t="s">
        <v>53</v>
      </c>
      <c r="D30" s="41">
        <f t="shared" si="8"/>
        <v>2.665</v>
      </c>
      <c r="E30" s="41">
        <v>4.0999999999999996</v>
      </c>
      <c r="F30" s="42">
        <f t="shared" si="9"/>
        <v>0</v>
      </c>
      <c r="G30" s="126"/>
    </row>
    <row r="31" spans="1:7" ht="24.95" customHeight="1" x14ac:dyDescent="0.3">
      <c r="A31" s="122"/>
      <c r="B31" s="128"/>
      <c r="C31" s="55" t="s">
        <v>73</v>
      </c>
      <c r="D31" s="41">
        <f t="shared" si="8"/>
        <v>3.3149999999999999</v>
      </c>
      <c r="E31" s="41">
        <v>5.0999999999999996</v>
      </c>
      <c r="F31" s="42">
        <f t="shared" si="9"/>
        <v>0</v>
      </c>
      <c r="G31" s="126"/>
    </row>
    <row r="32" spans="1:7" ht="24.95" customHeight="1" x14ac:dyDescent="0.3">
      <c r="A32" s="122"/>
      <c r="B32" s="128"/>
      <c r="C32" s="55" t="s">
        <v>69</v>
      </c>
      <c r="D32" s="41">
        <f t="shared" si="8"/>
        <v>3.9649999999999999</v>
      </c>
      <c r="E32" s="41">
        <v>6.1</v>
      </c>
      <c r="F32" s="42">
        <f t="shared" si="9"/>
        <v>0</v>
      </c>
      <c r="G32" s="126"/>
    </row>
    <row r="33" spans="1:7" ht="24.95" customHeight="1" x14ac:dyDescent="0.3">
      <c r="A33" s="122"/>
      <c r="B33" s="128"/>
      <c r="C33" s="55" t="s">
        <v>80</v>
      </c>
      <c r="D33" s="41">
        <f t="shared" si="8"/>
        <v>4.6150000000000002</v>
      </c>
      <c r="E33" s="41">
        <v>7.1</v>
      </c>
      <c r="F33" s="42">
        <f t="shared" si="9"/>
        <v>0</v>
      </c>
      <c r="G33" s="126"/>
    </row>
    <row r="34" spans="1:7" ht="24.95" customHeight="1" x14ac:dyDescent="0.3">
      <c r="A34" s="122"/>
      <c r="B34" s="141"/>
      <c r="C34" s="55" t="s">
        <v>51</v>
      </c>
      <c r="D34" s="41">
        <f t="shared" si="8"/>
        <v>5.2649999999999997</v>
      </c>
      <c r="E34" s="41">
        <v>8.1</v>
      </c>
      <c r="F34" s="42">
        <f t="shared" si="9"/>
        <v>0</v>
      </c>
      <c r="G34" s="126"/>
    </row>
    <row r="35" spans="1:7" ht="24.95" customHeight="1" x14ac:dyDescent="0.3">
      <c r="A35" s="121"/>
      <c r="B35" s="70" t="s">
        <v>83</v>
      </c>
      <c r="C35" s="12" t="s">
        <v>84</v>
      </c>
      <c r="D35" s="13">
        <f t="shared" si="0"/>
        <v>13</v>
      </c>
      <c r="E35" s="13">
        <v>20</v>
      </c>
      <c r="F35" s="14">
        <f t="shared" si="1"/>
        <v>0</v>
      </c>
      <c r="G35" s="142"/>
    </row>
    <row r="36" spans="1:7" ht="28.5" customHeight="1" x14ac:dyDescent="0.3">
      <c r="A36" s="136" t="s">
        <v>13</v>
      </c>
      <c r="B36" s="137" t="s">
        <v>419</v>
      </c>
      <c r="C36" s="12" t="s">
        <v>111</v>
      </c>
      <c r="D36" s="13">
        <f t="shared" si="0"/>
        <v>65</v>
      </c>
      <c r="E36" s="13">
        <v>100</v>
      </c>
      <c r="F36" s="14">
        <f t="shared" si="1"/>
        <v>0</v>
      </c>
      <c r="G36" s="125" t="s">
        <v>421</v>
      </c>
    </row>
    <row r="37" spans="1:7" ht="28.5" customHeight="1" x14ac:dyDescent="0.3">
      <c r="A37" s="136"/>
      <c r="B37" s="138"/>
      <c r="C37" s="12" t="s">
        <v>420</v>
      </c>
      <c r="D37" s="13">
        <f t="shared" ref="D37:D38" si="10">0.65*E37</f>
        <v>5.2</v>
      </c>
      <c r="E37" s="13">
        <v>8</v>
      </c>
      <c r="F37" s="14">
        <f t="shared" ref="F37:F38" si="11">($B$6*D37)+($B$7*E37)</f>
        <v>0</v>
      </c>
      <c r="G37" s="126"/>
    </row>
    <row r="38" spans="1:7" ht="28.5" customHeight="1" x14ac:dyDescent="0.3">
      <c r="A38" s="136"/>
      <c r="B38" s="147"/>
      <c r="C38" s="12" t="s">
        <v>73</v>
      </c>
      <c r="D38" s="13">
        <f t="shared" si="10"/>
        <v>0.65</v>
      </c>
      <c r="E38" s="13">
        <v>1</v>
      </c>
      <c r="F38" s="14">
        <f t="shared" si="11"/>
        <v>0</v>
      </c>
      <c r="G38" s="142"/>
    </row>
    <row r="39" spans="1:7" x14ac:dyDescent="0.3">
      <c r="G39" s="7"/>
    </row>
  </sheetData>
  <mergeCells count="17">
    <mergeCell ref="A36:A38"/>
    <mergeCell ref="B14:B15"/>
    <mergeCell ref="G14:G15"/>
    <mergeCell ref="B16:B26"/>
    <mergeCell ref="G16:G26"/>
    <mergeCell ref="B36:B38"/>
    <mergeCell ref="G36:G38"/>
    <mergeCell ref="B10:B12"/>
    <mergeCell ref="A13:A35"/>
    <mergeCell ref="A1:G4"/>
    <mergeCell ref="A5:B5"/>
    <mergeCell ref="C5:F5"/>
    <mergeCell ref="G5:G6"/>
    <mergeCell ref="A10:A12"/>
    <mergeCell ref="G10:G12"/>
    <mergeCell ref="B27:B34"/>
    <mergeCell ref="G27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1"/>
  <sheetViews>
    <sheetView zoomScale="85" zoomScaleNormal="85" zoomScaleSheetLayoutView="70" zoomScalePageLayoutView="40" workbookViewId="0">
      <selection activeCell="C15" sqref="C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43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8" t="s">
        <v>6</v>
      </c>
      <c r="B9" s="88" t="s">
        <v>5</v>
      </c>
      <c r="C9" s="88" t="s">
        <v>4</v>
      </c>
      <c r="D9" s="11" t="s">
        <v>3</v>
      </c>
      <c r="E9" s="11" t="s">
        <v>2</v>
      </c>
      <c r="F9" s="11" t="s">
        <v>1</v>
      </c>
      <c r="G9" s="88" t="s">
        <v>0</v>
      </c>
    </row>
    <row r="10" spans="1:7" s="3" customFormat="1" ht="24.95" customHeight="1" x14ac:dyDescent="0.3">
      <c r="A10" s="136" t="s">
        <v>11</v>
      </c>
      <c r="B10" s="127" t="s">
        <v>422</v>
      </c>
      <c r="C10" s="12" t="s">
        <v>47</v>
      </c>
      <c r="D10" s="13">
        <f t="shared" ref="D10:D30" si="0">0.65*E10</f>
        <v>16.25</v>
      </c>
      <c r="E10" s="13">
        <v>25</v>
      </c>
      <c r="F10" s="14">
        <f t="shared" ref="F10:F30" si="1">($B$6*D10)+($B$7*E10)</f>
        <v>0</v>
      </c>
      <c r="G10" s="124" t="s">
        <v>423</v>
      </c>
    </row>
    <row r="11" spans="1:7" s="3" customFormat="1" ht="24.95" customHeight="1" x14ac:dyDescent="0.3">
      <c r="A11" s="136"/>
      <c r="B11" s="128"/>
      <c r="C11" s="12" t="s">
        <v>221</v>
      </c>
      <c r="D11" s="13">
        <f t="shared" si="0"/>
        <v>6.5</v>
      </c>
      <c r="E11" s="13">
        <v>10</v>
      </c>
      <c r="F11" s="14">
        <f t="shared" si="1"/>
        <v>0</v>
      </c>
      <c r="G11" s="124"/>
    </row>
    <row r="12" spans="1:7" s="3" customFormat="1" ht="28.5" customHeight="1" x14ac:dyDescent="0.3">
      <c r="A12" s="136"/>
      <c r="B12" s="128"/>
      <c r="C12" s="12" t="s">
        <v>52</v>
      </c>
      <c r="D12" s="13">
        <f t="shared" si="0"/>
        <v>0.13</v>
      </c>
      <c r="E12" s="13">
        <v>0.2</v>
      </c>
      <c r="F12" s="14">
        <f t="shared" si="1"/>
        <v>0</v>
      </c>
      <c r="G12" s="124"/>
    </row>
    <row r="13" spans="1:7" s="3" customFormat="1" ht="37.5" customHeight="1" x14ac:dyDescent="0.3">
      <c r="A13" s="120" t="s">
        <v>12</v>
      </c>
      <c r="B13" s="94" t="s">
        <v>54</v>
      </c>
      <c r="C13" s="12" t="s">
        <v>55</v>
      </c>
      <c r="D13" s="13">
        <f t="shared" si="0"/>
        <v>35.75</v>
      </c>
      <c r="E13" s="13">
        <v>55</v>
      </c>
      <c r="F13" s="14">
        <f t="shared" si="1"/>
        <v>0</v>
      </c>
      <c r="G13" s="89" t="s">
        <v>56</v>
      </c>
    </row>
    <row r="14" spans="1:7" ht="21.75" customHeight="1" x14ac:dyDescent="0.3">
      <c r="A14" s="122"/>
      <c r="B14" s="138" t="s">
        <v>424</v>
      </c>
      <c r="C14" s="12" t="s">
        <v>425</v>
      </c>
      <c r="D14" s="13">
        <f t="shared" si="0"/>
        <v>13</v>
      </c>
      <c r="E14" s="13">
        <v>20</v>
      </c>
      <c r="F14" s="14">
        <f t="shared" si="1"/>
        <v>0</v>
      </c>
      <c r="G14" s="124" t="s">
        <v>426</v>
      </c>
    </row>
    <row r="15" spans="1:7" ht="21.75" customHeight="1" x14ac:dyDescent="0.3">
      <c r="A15" s="122"/>
      <c r="B15" s="138"/>
      <c r="C15" s="12" t="s">
        <v>136</v>
      </c>
      <c r="D15" s="13">
        <f t="shared" ref="D15:D16" si="2">0.65*E15</f>
        <v>6.5</v>
      </c>
      <c r="E15" s="13">
        <v>10</v>
      </c>
      <c r="F15" s="14">
        <f t="shared" ref="F15:F16" si="3">($B$6*D15)+($B$7*E15)</f>
        <v>0</v>
      </c>
      <c r="G15" s="124"/>
    </row>
    <row r="16" spans="1:7" ht="36" customHeight="1" x14ac:dyDescent="0.3">
      <c r="A16" s="122"/>
      <c r="B16" s="138"/>
      <c r="C16" s="12" t="s">
        <v>62</v>
      </c>
      <c r="D16" s="13">
        <f t="shared" si="2"/>
        <v>0.65</v>
      </c>
      <c r="E16" s="13">
        <v>1</v>
      </c>
      <c r="F16" s="14">
        <f t="shared" si="3"/>
        <v>0</v>
      </c>
      <c r="G16" s="124"/>
    </row>
    <row r="17" spans="1:7" ht="21.75" customHeight="1" x14ac:dyDescent="0.3">
      <c r="A17" s="122"/>
      <c r="B17" s="138"/>
      <c r="C17" s="12" t="s">
        <v>53</v>
      </c>
      <c r="D17" s="13">
        <f t="shared" si="0"/>
        <v>0.32500000000000001</v>
      </c>
      <c r="E17" s="13">
        <v>0.5</v>
      </c>
      <c r="F17" s="14">
        <f t="shared" si="1"/>
        <v>0</v>
      </c>
      <c r="G17" s="124"/>
    </row>
    <row r="18" spans="1:7" ht="23.25" customHeight="1" x14ac:dyDescent="0.3">
      <c r="A18" s="122"/>
      <c r="B18" s="138"/>
      <c r="C18" s="12" t="s">
        <v>138</v>
      </c>
      <c r="D18" s="13">
        <f t="shared" si="0"/>
        <v>0.13</v>
      </c>
      <c r="E18" s="13">
        <v>0.2</v>
      </c>
      <c r="F18" s="14">
        <f t="shared" si="1"/>
        <v>0</v>
      </c>
      <c r="G18" s="124"/>
    </row>
    <row r="19" spans="1:7" ht="21" customHeight="1" x14ac:dyDescent="0.3">
      <c r="A19" s="122"/>
      <c r="B19" s="138"/>
      <c r="C19" s="12" t="s">
        <v>52</v>
      </c>
      <c r="D19" s="13">
        <f t="shared" si="0"/>
        <v>6.5000000000000002E-2</v>
      </c>
      <c r="E19" s="13">
        <v>0.1</v>
      </c>
      <c r="F19" s="14">
        <f t="shared" si="1"/>
        <v>0</v>
      </c>
      <c r="G19" s="124"/>
    </row>
    <row r="20" spans="1:7" ht="25.5" customHeight="1" x14ac:dyDescent="0.3">
      <c r="A20" s="122"/>
      <c r="B20" s="118" t="s">
        <v>427</v>
      </c>
      <c r="C20" s="12" t="s">
        <v>428</v>
      </c>
      <c r="D20" s="13">
        <f t="shared" si="0"/>
        <v>22.75</v>
      </c>
      <c r="E20" s="13">
        <v>35</v>
      </c>
      <c r="F20" s="14">
        <f t="shared" si="1"/>
        <v>0</v>
      </c>
      <c r="G20" s="113" t="s">
        <v>429</v>
      </c>
    </row>
    <row r="21" spans="1:7" ht="28.5" customHeight="1" x14ac:dyDescent="0.3">
      <c r="A21" s="122"/>
      <c r="B21" s="139" t="s">
        <v>459</v>
      </c>
      <c r="C21" s="12" t="s">
        <v>113</v>
      </c>
      <c r="D21" s="13">
        <f t="shared" si="0"/>
        <v>16.25</v>
      </c>
      <c r="E21" s="13">
        <v>25</v>
      </c>
      <c r="F21" s="14">
        <f t="shared" si="1"/>
        <v>0</v>
      </c>
      <c r="G21" s="124" t="s">
        <v>430</v>
      </c>
    </row>
    <row r="22" spans="1:7" ht="25.5" customHeight="1" x14ac:dyDescent="0.3">
      <c r="A22" s="122"/>
      <c r="B22" s="140"/>
      <c r="C22" s="12" t="s">
        <v>51</v>
      </c>
      <c r="D22" s="13">
        <f t="shared" si="0"/>
        <v>0.97500000000000009</v>
      </c>
      <c r="E22" s="13">
        <v>1.5</v>
      </c>
      <c r="F22" s="14">
        <f t="shared" si="1"/>
        <v>0</v>
      </c>
      <c r="G22" s="124"/>
    </row>
    <row r="23" spans="1:7" ht="25.5" customHeight="1" x14ac:dyDescent="0.3">
      <c r="A23" s="122"/>
      <c r="B23" s="140"/>
      <c r="C23" s="12" t="s">
        <v>61</v>
      </c>
      <c r="D23" s="13">
        <f t="shared" ref="D23" si="4">0.65*E23</f>
        <v>0.97500000000000009</v>
      </c>
      <c r="E23" s="13">
        <v>1.5</v>
      </c>
      <c r="F23" s="14">
        <f t="shared" ref="F23" si="5">($B$6*D23)+($B$7*E23)</f>
        <v>0</v>
      </c>
      <c r="G23" s="124"/>
    </row>
    <row r="24" spans="1:7" ht="24.95" customHeight="1" x14ac:dyDescent="0.3">
      <c r="A24" s="122"/>
      <c r="B24" s="140"/>
      <c r="C24" s="12" t="s">
        <v>50</v>
      </c>
      <c r="D24" s="13">
        <f t="shared" si="0"/>
        <v>0.32500000000000001</v>
      </c>
      <c r="E24" s="13">
        <v>0.5</v>
      </c>
      <c r="F24" s="14">
        <f t="shared" si="1"/>
        <v>0</v>
      </c>
      <c r="G24" s="124"/>
    </row>
    <row r="25" spans="1:7" ht="24.95" customHeight="1" x14ac:dyDescent="0.3">
      <c r="A25" s="122"/>
      <c r="B25" s="140"/>
      <c r="C25" s="12" t="s">
        <v>53</v>
      </c>
      <c r="D25" s="13">
        <f t="shared" si="0"/>
        <v>0.13</v>
      </c>
      <c r="E25" s="13">
        <v>0.2</v>
      </c>
      <c r="F25" s="14">
        <f t="shared" si="1"/>
        <v>0</v>
      </c>
      <c r="G25" s="124"/>
    </row>
    <row r="26" spans="1:7" ht="24.95" customHeight="1" x14ac:dyDescent="0.3">
      <c r="A26" s="122"/>
      <c r="B26" s="140"/>
      <c r="C26" s="12" t="s">
        <v>52</v>
      </c>
      <c r="D26" s="13">
        <f t="shared" si="0"/>
        <v>6.5000000000000002E-2</v>
      </c>
      <c r="E26" s="13">
        <v>0.1</v>
      </c>
      <c r="F26" s="14">
        <f t="shared" si="1"/>
        <v>0</v>
      </c>
      <c r="G26" s="124"/>
    </row>
    <row r="27" spans="1:7" ht="24.95" customHeight="1" x14ac:dyDescent="0.3">
      <c r="A27" s="122"/>
      <c r="B27" s="140"/>
      <c r="C27" s="12" t="s">
        <v>82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24"/>
    </row>
    <row r="28" spans="1:7" ht="24.95" customHeight="1" x14ac:dyDescent="0.3">
      <c r="A28" s="121"/>
      <c r="B28" s="118" t="s">
        <v>83</v>
      </c>
      <c r="C28" s="12" t="s">
        <v>84</v>
      </c>
      <c r="D28" s="13">
        <f t="shared" si="0"/>
        <v>13</v>
      </c>
      <c r="E28" s="13">
        <v>20</v>
      </c>
      <c r="F28" s="14">
        <f t="shared" si="1"/>
        <v>0</v>
      </c>
      <c r="G28" s="92" t="s">
        <v>85</v>
      </c>
    </row>
    <row r="29" spans="1:7" ht="23.25" customHeight="1" x14ac:dyDescent="0.3">
      <c r="A29" s="136" t="s">
        <v>13</v>
      </c>
      <c r="B29" s="112" t="s">
        <v>431</v>
      </c>
      <c r="C29" s="12" t="s">
        <v>431</v>
      </c>
      <c r="D29" s="13">
        <f t="shared" si="0"/>
        <v>9.75</v>
      </c>
      <c r="E29" s="13">
        <v>15</v>
      </c>
      <c r="F29" s="14">
        <f t="shared" si="1"/>
        <v>0</v>
      </c>
      <c r="G29" s="114" t="s">
        <v>85</v>
      </c>
    </row>
    <row r="30" spans="1:7" ht="24.95" customHeight="1" x14ac:dyDescent="0.3">
      <c r="A30" s="136"/>
      <c r="B30" s="93" t="s">
        <v>88</v>
      </c>
      <c r="C30" s="56" t="s">
        <v>88</v>
      </c>
      <c r="D30" s="58">
        <f t="shared" si="0"/>
        <v>65</v>
      </c>
      <c r="E30" s="58">
        <v>100</v>
      </c>
      <c r="F30" s="46">
        <f t="shared" si="1"/>
        <v>0</v>
      </c>
      <c r="G30" s="19" t="s">
        <v>85</v>
      </c>
    </row>
    <row r="31" spans="1:7" x14ac:dyDescent="0.3">
      <c r="G31" s="7"/>
    </row>
  </sheetData>
  <mergeCells count="13">
    <mergeCell ref="A29:A30"/>
    <mergeCell ref="A13:A28"/>
    <mergeCell ref="B14:B19"/>
    <mergeCell ref="G14:G19"/>
    <mergeCell ref="B21:B27"/>
    <mergeCell ref="G21:G27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6"/>
  <sheetViews>
    <sheetView topLeftCell="A10" zoomScale="85" zoomScaleNormal="85" zoomScaleSheetLayoutView="70" zoomScalePageLayoutView="40" workbookViewId="0">
      <selection activeCell="C37" sqref="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44</v>
      </c>
      <c r="B1" s="129"/>
      <c r="C1" s="129"/>
      <c r="D1" s="129"/>
      <c r="E1" s="129"/>
      <c r="F1" s="129"/>
      <c r="G1" s="129"/>
    </row>
    <row r="2" spans="1:7" ht="17.2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4" t="s">
        <v>6</v>
      </c>
      <c r="B9" s="104" t="s">
        <v>5</v>
      </c>
      <c r="C9" s="104" t="s">
        <v>4</v>
      </c>
      <c r="D9" s="11" t="s">
        <v>3</v>
      </c>
      <c r="E9" s="11" t="s">
        <v>2</v>
      </c>
      <c r="F9" s="11" t="s">
        <v>1</v>
      </c>
      <c r="G9" s="104" t="s">
        <v>0</v>
      </c>
    </row>
    <row r="10" spans="1:7" s="3" customFormat="1" ht="24.95" customHeight="1" x14ac:dyDescent="0.3">
      <c r="A10" s="120" t="s">
        <v>11</v>
      </c>
      <c r="B10" s="127" t="s">
        <v>432</v>
      </c>
      <c r="C10" s="12" t="s">
        <v>47</v>
      </c>
      <c r="D10" s="13">
        <f t="shared" ref="D10:D35" si="0">0.65*E10</f>
        <v>16.25</v>
      </c>
      <c r="E10" s="13">
        <v>25</v>
      </c>
      <c r="F10" s="14">
        <f t="shared" ref="F10:F35" si="1">($B$6*D10)+($B$7*E10)</f>
        <v>0</v>
      </c>
      <c r="G10" s="124" t="s">
        <v>433</v>
      </c>
    </row>
    <row r="11" spans="1:7" s="3" customFormat="1" ht="24.95" customHeight="1" x14ac:dyDescent="0.3">
      <c r="A11" s="122"/>
      <c r="B11" s="128"/>
      <c r="C11" s="12" t="s">
        <v>145</v>
      </c>
      <c r="D11" s="13">
        <f t="shared" ref="D11" si="2">0.65*E11</f>
        <v>9.75</v>
      </c>
      <c r="E11" s="13">
        <v>15</v>
      </c>
      <c r="F11" s="14">
        <f t="shared" ref="F11" si="3">($B$6*D11)+($B$7*E11)</f>
        <v>0</v>
      </c>
      <c r="G11" s="124"/>
    </row>
    <row r="12" spans="1:7" s="3" customFormat="1" ht="29.25" customHeight="1" x14ac:dyDescent="0.3">
      <c r="A12" s="122"/>
      <c r="B12" s="128"/>
      <c r="C12" s="12" t="s">
        <v>51</v>
      </c>
      <c r="D12" s="13">
        <f t="shared" si="0"/>
        <v>0.78</v>
      </c>
      <c r="E12" s="13">
        <v>1.2</v>
      </c>
      <c r="F12" s="14">
        <f t="shared" si="1"/>
        <v>0</v>
      </c>
      <c r="G12" s="124"/>
    </row>
    <row r="13" spans="1:7" s="3" customFormat="1" ht="24.95" customHeight="1" x14ac:dyDescent="0.3">
      <c r="A13" s="122"/>
      <c r="B13" s="128"/>
      <c r="C13" s="12" t="s">
        <v>52</v>
      </c>
      <c r="D13" s="13">
        <f t="shared" si="0"/>
        <v>0.32500000000000001</v>
      </c>
      <c r="E13" s="13">
        <v>0.5</v>
      </c>
      <c r="F13" s="14">
        <f t="shared" si="1"/>
        <v>0</v>
      </c>
      <c r="G13" s="124"/>
    </row>
    <row r="14" spans="1:7" s="3" customFormat="1" ht="24.95" customHeight="1" x14ac:dyDescent="0.3">
      <c r="A14" s="120" t="s">
        <v>12</v>
      </c>
      <c r="B14" s="127" t="s">
        <v>250</v>
      </c>
      <c r="C14" s="12" t="s">
        <v>47</v>
      </c>
      <c r="D14" s="13">
        <f t="shared" si="0"/>
        <v>32.5</v>
      </c>
      <c r="E14" s="13">
        <v>50</v>
      </c>
      <c r="F14" s="14">
        <f t="shared" si="1"/>
        <v>0</v>
      </c>
      <c r="G14" s="124" t="s">
        <v>254</v>
      </c>
    </row>
    <row r="15" spans="1:7" s="3" customFormat="1" ht="24.95" customHeight="1" x14ac:dyDescent="0.3">
      <c r="A15" s="122"/>
      <c r="B15" s="128"/>
      <c r="C15" s="12" t="s">
        <v>251</v>
      </c>
      <c r="D15" s="13">
        <f t="shared" si="0"/>
        <v>3.25</v>
      </c>
      <c r="E15" s="13">
        <v>5</v>
      </c>
      <c r="F15" s="14">
        <f t="shared" si="1"/>
        <v>0</v>
      </c>
      <c r="G15" s="124"/>
    </row>
    <row r="16" spans="1:7" ht="24.95" customHeight="1" x14ac:dyDescent="0.3">
      <c r="A16" s="122"/>
      <c r="B16" s="137" t="s">
        <v>434</v>
      </c>
      <c r="C16" s="12" t="s">
        <v>98</v>
      </c>
      <c r="D16" s="13">
        <f t="shared" si="0"/>
        <v>9.75</v>
      </c>
      <c r="E16" s="13">
        <v>15</v>
      </c>
      <c r="F16" s="14">
        <f t="shared" si="1"/>
        <v>0</v>
      </c>
      <c r="G16" s="124" t="s">
        <v>435</v>
      </c>
    </row>
    <row r="17" spans="1:7" ht="27.75" customHeight="1" x14ac:dyDescent="0.3">
      <c r="A17" s="122"/>
      <c r="B17" s="138"/>
      <c r="C17" s="12" t="s">
        <v>113</v>
      </c>
      <c r="D17" s="13">
        <f t="shared" si="0"/>
        <v>6.5</v>
      </c>
      <c r="E17" s="13">
        <v>10</v>
      </c>
      <c r="F17" s="14">
        <f t="shared" si="1"/>
        <v>0</v>
      </c>
      <c r="G17" s="124"/>
    </row>
    <row r="18" spans="1:7" ht="26.25" customHeight="1" x14ac:dyDescent="0.3">
      <c r="A18" s="122"/>
      <c r="B18" s="138"/>
      <c r="C18" s="12" t="s">
        <v>61</v>
      </c>
      <c r="D18" s="13">
        <f t="shared" si="0"/>
        <v>1.3</v>
      </c>
      <c r="E18" s="13">
        <v>2</v>
      </c>
      <c r="F18" s="14">
        <f t="shared" si="1"/>
        <v>0</v>
      </c>
      <c r="G18" s="124"/>
    </row>
    <row r="19" spans="1:7" ht="23.25" customHeight="1" x14ac:dyDescent="0.3">
      <c r="A19" s="122"/>
      <c r="B19" s="138"/>
      <c r="C19" s="12" t="s">
        <v>50</v>
      </c>
      <c r="D19" s="13">
        <f t="shared" si="0"/>
        <v>0.65</v>
      </c>
      <c r="E19" s="13">
        <v>1</v>
      </c>
      <c r="F19" s="14">
        <f t="shared" si="1"/>
        <v>0</v>
      </c>
      <c r="G19" s="124"/>
    </row>
    <row r="20" spans="1:7" ht="44.25" customHeight="1" x14ac:dyDescent="0.3">
      <c r="A20" s="122"/>
      <c r="B20" s="137" t="s">
        <v>436</v>
      </c>
      <c r="C20" s="12" t="s">
        <v>437</v>
      </c>
      <c r="D20" s="13">
        <f t="shared" si="0"/>
        <v>32.5</v>
      </c>
      <c r="E20" s="13">
        <v>50</v>
      </c>
      <c r="F20" s="14">
        <f t="shared" si="1"/>
        <v>0</v>
      </c>
      <c r="G20" s="124" t="s">
        <v>439</v>
      </c>
    </row>
    <row r="21" spans="1:7" ht="24.95" customHeight="1" x14ac:dyDescent="0.3">
      <c r="A21" s="122"/>
      <c r="B21" s="138"/>
      <c r="C21" s="12" t="s">
        <v>136</v>
      </c>
      <c r="D21" s="13">
        <f t="shared" si="0"/>
        <v>13</v>
      </c>
      <c r="E21" s="13">
        <v>20</v>
      </c>
      <c r="F21" s="14">
        <f t="shared" si="1"/>
        <v>0</v>
      </c>
      <c r="G21" s="124"/>
    </row>
    <row r="22" spans="1:7" ht="24.95" customHeight="1" x14ac:dyDescent="0.3">
      <c r="A22" s="122"/>
      <c r="B22" s="138"/>
      <c r="C22" s="12" t="s">
        <v>438</v>
      </c>
      <c r="D22" s="13">
        <f t="shared" si="0"/>
        <v>2.2749999999999999</v>
      </c>
      <c r="E22" s="13">
        <v>3.5</v>
      </c>
      <c r="F22" s="14">
        <f t="shared" si="1"/>
        <v>0</v>
      </c>
      <c r="G22" s="124"/>
    </row>
    <row r="23" spans="1:7" ht="24.95" customHeight="1" x14ac:dyDescent="0.3">
      <c r="A23" s="122"/>
      <c r="B23" s="138"/>
      <c r="C23" s="12" t="s">
        <v>72</v>
      </c>
      <c r="D23" s="13">
        <f t="shared" si="0"/>
        <v>0.97500000000000009</v>
      </c>
      <c r="E23" s="13">
        <v>1.5</v>
      </c>
      <c r="F23" s="14">
        <f t="shared" si="1"/>
        <v>0</v>
      </c>
      <c r="G23" s="124"/>
    </row>
    <row r="24" spans="1:7" ht="24.95" customHeight="1" x14ac:dyDescent="0.3">
      <c r="A24" s="122"/>
      <c r="B24" s="138"/>
      <c r="C24" s="12" t="s">
        <v>53</v>
      </c>
      <c r="D24" s="13">
        <f t="shared" si="0"/>
        <v>0.97500000000000009</v>
      </c>
      <c r="E24" s="13">
        <v>1.5</v>
      </c>
      <c r="F24" s="14">
        <f t="shared" si="1"/>
        <v>0</v>
      </c>
      <c r="G24" s="124"/>
    </row>
    <row r="25" spans="1:7" ht="24.95" customHeight="1" x14ac:dyDescent="0.3">
      <c r="A25" s="122"/>
      <c r="B25" s="138"/>
      <c r="C25" s="12" t="s">
        <v>299</v>
      </c>
      <c r="D25" s="13">
        <f t="shared" si="0"/>
        <v>0.97500000000000009</v>
      </c>
      <c r="E25" s="13">
        <v>1.5</v>
      </c>
      <c r="F25" s="14">
        <f t="shared" si="1"/>
        <v>0</v>
      </c>
      <c r="G25" s="124"/>
    </row>
    <row r="26" spans="1:7" ht="24.95" customHeight="1" x14ac:dyDescent="0.3">
      <c r="A26" s="122"/>
      <c r="B26" s="138"/>
      <c r="C26" s="12" t="s">
        <v>125</v>
      </c>
      <c r="D26" s="13">
        <f t="shared" si="0"/>
        <v>0.97500000000000009</v>
      </c>
      <c r="E26" s="13">
        <v>1.5</v>
      </c>
      <c r="F26" s="14">
        <f t="shared" si="1"/>
        <v>0</v>
      </c>
      <c r="G26" s="124"/>
    </row>
    <row r="27" spans="1:7" ht="25.5" customHeight="1" x14ac:dyDescent="0.3">
      <c r="A27" s="122"/>
      <c r="B27" s="139" t="s">
        <v>440</v>
      </c>
      <c r="C27" s="12" t="s">
        <v>267</v>
      </c>
      <c r="D27" s="13">
        <f t="shared" si="0"/>
        <v>22.75</v>
      </c>
      <c r="E27" s="23">
        <v>35</v>
      </c>
      <c r="F27" s="14">
        <f t="shared" si="1"/>
        <v>0</v>
      </c>
      <c r="G27" s="124" t="s">
        <v>441</v>
      </c>
    </row>
    <row r="28" spans="1:7" ht="25.5" customHeight="1" x14ac:dyDescent="0.3">
      <c r="A28" s="122"/>
      <c r="B28" s="140"/>
      <c r="C28" s="12" t="s">
        <v>202</v>
      </c>
      <c r="D28" s="13">
        <f t="shared" ref="D28:D29" si="4">0.65*E28</f>
        <v>0.32500000000000001</v>
      </c>
      <c r="E28" s="23">
        <v>0.5</v>
      </c>
      <c r="F28" s="14">
        <f t="shared" ref="F28:F29" si="5">($B$6*D28)+($B$7*E28)</f>
        <v>0</v>
      </c>
      <c r="G28" s="124"/>
    </row>
    <row r="29" spans="1:7" ht="25.5" customHeight="1" x14ac:dyDescent="0.3">
      <c r="A29" s="122"/>
      <c r="B29" s="140"/>
      <c r="C29" s="12" t="s">
        <v>53</v>
      </c>
      <c r="D29" s="13">
        <f t="shared" si="4"/>
        <v>0.32500000000000001</v>
      </c>
      <c r="E29" s="23">
        <v>0.5</v>
      </c>
      <c r="F29" s="14">
        <f t="shared" si="5"/>
        <v>0</v>
      </c>
      <c r="G29" s="124"/>
    </row>
    <row r="30" spans="1:7" ht="24.95" customHeight="1" x14ac:dyDescent="0.3">
      <c r="A30" s="122"/>
      <c r="B30" s="140"/>
      <c r="C30" s="12" t="s">
        <v>52</v>
      </c>
      <c r="D30" s="13">
        <f t="shared" si="0"/>
        <v>0.32500000000000001</v>
      </c>
      <c r="E30" s="23">
        <v>0.5</v>
      </c>
      <c r="F30" s="14">
        <f t="shared" si="1"/>
        <v>0</v>
      </c>
      <c r="G30" s="124"/>
    </row>
    <row r="31" spans="1:7" ht="24.95" customHeight="1" x14ac:dyDescent="0.3">
      <c r="A31" s="122"/>
      <c r="B31" s="140"/>
      <c r="C31" s="12" t="s">
        <v>51</v>
      </c>
      <c r="D31" s="13">
        <f t="shared" si="0"/>
        <v>0.32500000000000001</v>
      </c>
      <c r="E31" s="23">
        <v>0.5</v>
      </c>
      <c r="F31" s="14">
        <f t="shared" si="1"/>
        <v>0</v>
      </c>
      <c r="G31" s="124"/>
    </row>
    <row r="32" spans="1:7" ht="24.95" customHeight="1" x14ac:dyDescent="0.3">
      <c r="A32" s="122"/>
      <c r="B32" s="140"/>
      <c r="C32" s="12" t="s">
        <v>61</v>
      </c>
      <c r="D32" s="13">
        <f t="shared" si="0"/>
        <v>0.32500000000000001</v>
      </c>
      <c r="E32" s="23">
        <v>0.5</v>
      </c>
      <c r="F32" s="14">
        <f t="shared" si="1"/>
        <v>0</v>
      </c>
      <c r="G32" s="124"/>
    </row>
    <row r="33" spans="1:7" ht="24.95" customHeight="1" x14ac:dyDescent="0.3">
      <c r="A33" s="121"/>
      <c r="B33" s="107" t="s">
        <v>83</v>
      </c>
      <c r="C33" s="12" t="s">
        <v>84</v>
      </c>
      <c r="D33" s="13">
        <f t="shared" si="0"/>
        <v>13</v>
      </c>
      <c r="E33" s="13">
        <v>20</v>
      </c>
      <c r="F33" s="14">
        <f t="shared" si="1"/>
        <v>0</v>
      </c>
      <c r="G33" s="108" t="s">
        <v>85</v>
      </c>
    </row>
    <row r="34" spans="1:7" ht="24.95" customHeight="1" x14ac:dyDescent="0.3">
      <c r="A34" s="120" t="s">
        <v>13</v>
      </c>
      <c r="B34" s="112" t="s">
        <v>132</v>
      </c>
      <c r="C34" s="12" t="s">
        <v>133</v>
      </c>
      <c r="D34" s="13">
        <f t="shared" si="0"/>
        <v>32.5</v>
      </c>
      <c r="E34" s="13">
        <v>50</v>
      </c>
      <c r="F34" s="14">
        <f t="shared" si="1"/>
        <v>0</v>
      </c>
      <c r="G34" s="108" t="s">
        <v>85</v>
      </c>
    </row>
    <row r="35" spans="1:7" ht="24.95" customHeight="1" x14ac:dyDescent="0.3">
      <c r="A35" s="121"/>
      <c r="B35" s="111" t="s">
        <v>88</v>
      </c>
      <c r="C35" s="12" t="s">
        <v>88</v>
      </c>
      <c r="D35" s="13">
        <f t="shared" si="0"/>
        <v>65</v>
      </c>
      <c r="E35" s="13">
        <v>100</v>
      </c>
      <c r="F35" s="14">
        <f t="shared" si="1"/>
        <v>0</v>
      </c>
      <c r="G35" s="110" t="s">
        <v>85</v>
      </c>
    </row>
    <row r="36" spans="1:7" x14ac:dyDescent="0.3">
      <c r="G36" s="7"/>
    </row>
  </sheetData>
  <mergeCells count="17">
    <mergeCell ref="A34:A35"/>
    <mergeCell ref="A14:A33"/>
    <mergeCell ref="B14:B15"/>
    <mergeCell ref="G14:G15"/>
    <mergeCell ref="B16:B19"/>
    <mergeCell ref="G16:G19"/>
    <mergeCell ref="B20:B26"/>
    <mergeCell ref="G20:G26"/>
    <mergeCell ref="B27:B32"/>
    <mergeCell ref="G27:G32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36"/>
  <sheetViews>
    <sheetView tabSelected="1" topLeftCell="A13" zoomScale="85" zoomScaleNormal="85" zoomScaleSheetLayoutView="70" zoomScalePageLayoutView="40" workbookViewId="0">
      <selection activeCell="G16" sqref="G1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9" t="s">
        <v>45</v>
      </c>
      <c r="B1" s="129"/>
      <c r="C1" s="129"/>
      <c r="D1" s="129"/>
      <c r="E1" s="129"/>
      <c r="F1" s="129"/>
      <c r="G1" s="129"/>
    </row>
    <row r="2" spans="1:7" ht="17.45" customHeight="1" x14ac:dyDescent="0.3">
      <c r="A2" s="130"/>
      <c r="B2" s="130"/>
      <c r="C2" s="130"/>
      <c r="D2" s="130"/>
      <c r="E2" s="130"/>
      <c r="F2" s="130"/>
      <c r="G2" s="130"/>
    </row>
    <row r="3" spans="1:7" ht="17.45" customHeight="1" x14ac:dyDescent="0.3">
      <c r="A3" s="130"/>
      <c r="B3" s="130"/>
      <c r="C3" s="130"/>
      <c r="D3" s="130"/>
      <c r="E3" s="130"/>
      <c r="F3" s="130"/>
      <c r="G3" s="130"/>
    </row>
    <row r="4" spans="1:7" ht="30.2" customHeight="1" x14ac:dyDescent="0.3">
      <c r="A4" s="130"/>
      <c r="B4" s="130"/>
      <c r="C4" s="130"/>
      <c r="D4" s="130"/>
      <c r="E4" s="130"/>
      <c r="F4" s="130"/>
      <c r="G4" s="130"/>
    </row>
    <row r="5" spans="1:7" ht="27" customHeight="1" x14ac:dyDescent="0.3">
      <c r="A5" s="131" t="s">
        <v>10</v>
      </c>
      <c r="B5" s="132"/>
      <c r="C5" s="133" t="s">
        <v>9</v>
      </c>
      <c r="D5" s="134"/>
      <c r="E5" s="134"/>
      <c r="F5" s="134"/>
      <c r="G5" s="135"/>
    </row>
    <row r="6" spans="1:7" ht="27" customHeight="1" x14ac:dyDescent="0.3">
      <c r="A6" s="6" t="s">
        <v>8</v>
      </c>
      <c r="B6" s="5"/>
      <c r="G6" s="135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4" t="s">
        <v>6</v>
      </c>
      <c r="B9" s="104" t="s">
        <v>5</v>
      </c>
      <c r="C9" s="104" t="s">
        <v>4</v>
      </c>
      <c r="D9" s="11" t="s">
        <v>3</v>
      </c>
      <c r="E9" s="11" t="s">
        <v>2</v>
      </c>
      <c r="F9" s="11" t="s">
        <v>1</v>
      </c>
      <c r="G9" s="104" t="s">
        <v>0</v>
      </c>
    </row>
    <row r="10" spans="1:7" s="3" customFormat="1" ht="24.95" customHeight="1" x14ac:dyDescent="0.3">
      <c r="A10" s="136" t="s">
        <v>11</v>
      </c>
      <c r="B10" s="154" t="s">
        <v>442</v>
      </c>
      <c r="C10" s="12" t="s">
        <v>122</v>
      </c>
      <c r="D10" s="13">
        <f t="shared" ref="D10:D35" si="0">0.65*E10</f>
        <v>16.25</v>
      </c>
      <c r="E10" s="23">
        <v>25</v>
      </c>
      <c r="F10" s="14">
        <f t="shared" ref="F10:F35" si="1">($B$6*D10)+($B$7*E10)</f>
        <v>0</v>
      </c>
      <c r="G10" s="124" t="s">
        <v>443</v>
      </c>
    </row>
    <row r="11" spans="1:7" s="3" customFormat="1" ht="24.95" customHeight="1" x14ac:dyDescent="0.3">
      <c r="A11" s="136"/>
      <c r="B11" s="154"/>
      <c r="C11" s="12" t="s">
        <v>47</v>
      </c>
      <c r="D11" s="13">
        <f t="shared" si="0"/>
        <v>16.25</v>
      </c>
      <c r="E11" s="23">
        <v>25</v>
      </c>
      <c r="F11" s="14">
        <f t="shared" si="1"/>
        <v>0</v>
      </c>
      <c r="G11" s="124"/>
    </row>
    <row r="12" spans="1:7" s="3" customFormat="1" ht="24.95" customHeight="1" x14ac:dyDescent="0.3">
      <c r="A12" s="136"/>
      <c r="B12" s="154"/>
      <c r="C12" s="12" t="s">
        <v>136</v>
      </c>
      <c r="D12" s="13">
        <f t="shared" si="0"/>
        <v>6.5</v>
      </c>
      <c r="E12" s="23">
        <v>10</v>
      </c>
      <c r="F12" s="14">
        <f t="shared" si="1"/>
        <v>0</v>
      </c>
      <c r="G12" s="124"/>
    </row>
    <row r="13" spans="1:7" s="3" customFormat="1" ht="24.95" customHeight="1" x14ac:dyDescent="0.3">
      <c r="A13" s="136"/>
      <c r="B13" s="154"/>
      <c r="C13" s="12" t="s">
        <v>130</v>
      </c>
      <c r="D13" s="13">
        <f t="shared" si="0"/>
        <v>3.25</v>
      </c>
      <c r="E13" s="23">
        <v>5</v>
      </c>
      <c r="F13" s="14">
        <f t="shared" si="1"/>
        <v>0</v>
      </c>
      <c r="G13" s="124"/>
    </row>
    <row r="14" spans="1:7" s="3" customFormat="1" ht="24.95" customHeight="1" x14ac:dyDescent="0.3">
      <c r="A14" s="136"/>
      <c r="B14" s="154"/>
      <c r="C14" s="12" t="s">
        <v>51</v>
      </c>
      <c r="D14" s="13">
        <f t="shared" si="0"/>
        <v>0.78</v>
      </c>
      <c r="E14" s="23">
        <v>1.2</v>
      </c>
      <c r="F14" s="14">
        <f t="shared" si="1"/>
        <v>0</v>
      </c>
      <c r="G14" s="124"/>
    </row>
    <row r="15" spans="1:7" s="3" customFormat="1" ht="24.95" customHeight="1" x14ac:dyDescent="0.3">
      <c r="A15" s="136"/>
      <c r="B15" s="154"/>
      <c r="C15" s="12" t="s">
        <v>208</v>
      </c>
      <c r="D15" s="13">
        <f t="shared" si="0"/>
        <v>0.32500000000000001</v>
      </c>
      <c r="E15" s="23">
        <v>0.5</v>
      </c>
      <c r="F15" s="14">
        <f t="shared" si="1"/>
        <v>0</v>
      </c>
      <c r="G15" s="124"/>
    </row>
    <row r="16" spans="1:7" s="3" customFormat="1" ht="39" customHeight="1" x14ac:dyDescent="0.3">
      <c r="A16" s="120" t="s">
        <v>12</v>
      </c>
      <c r="B16" s="105" t="s">
        <v>54</v>
      </c>
      <c r="C16" s="56" t="s">
        <v>55</v>
      </c>
      <c r="D16" s="13">
        <f t="shared" si="0"/>
        <v>35.75</v>
      </c>
      <c r="E16" s="23">
        <v>55</v>
      </c>
      <c r="F16" s="14">
        <f t="shared" si="1"/>
        <v>0</v>
      </c>
      <c r="G16" s="106" t="s">
        <v>56</v>
      </c>
    </row>
    <row r="17" spans="1:7" s="3" customFormat="1" ht="26.25" customHeight="1" x14ac:dyDescent="0.3">
      <c r="A17" s="122"/>
      <c r="B17" s="137" t="s">
        <v>444</v>
      </c>
      <c r="C17" s="56" t="s">
        <v>445</v>
      </c>
      <c r="D17" s="44">
        <f t="shared" si="0"/>
        <v>22.75</v>
      </c>
      <c r="E17" s="45">
        <v>35</v>
      </c>
      <c r="F17" s="46">
        <f t="shared" si="1"/>
        <v>0</v>
      </c>
      <c r="G17" s="125" t="s">
        <v>446</v>
      </c>
    </row>
    <row r="18" spans="1:7" ht="32.25" customHeight="1" x14ac:dyDescent="0.3">
      <c r="A18" s="122"/>
      <c r="B18" s="128"/>
      <c r="C18" s="12" t="s">
        <v>60</v>
      </c>
      <c r="D18" s="13">
        <f t="shared" si="0"/>
        <v>4.875</v>
      </c>
      <c r="E18" s="13">
        <v>7.5</v>
      </c>
      <c r="F18" s="14">
        <f t="shared" si="1"/>
        <v>0</v>
      </c>
      <c r="G18" s="126"/>
    </row>
    <row r="19" spans="1:7" ht="24.95" customHeight="1" x14ac:dyDescent="0.3">
      <c r="A19" s="122"/>
      <c r="B19" s="128"/>
      <c r="C19" s="12" t="s">
        <v>61</v>
      </c>
      <c r="D19" s="13">
        <f t="shared" si="0"/>
        <v>1.9500000000000002</v>
      </c>
      <c r="E19" s="13">
        <v>3</v>
      </c>
      <c r="F19" s="14">
        <f t="shared" si="1"/>
        <v>0</v>
      </c>
      <c r="G19" s="126"/>
    </row>
    <row r="20" spans="1:7" ht="34.5" customHeight="1" x14ac:dyDescent="0.3">
      <c r="A20" s="122"/>
      <c r="B20" s="128"/>
      <c r="C20" s="12" t="s">
        <v>62</v>
      </c>
      <c r="D20" s="13">
        <f t="shared" si="0"/>
        <v>1.3</v>
      </c>
      <c r="E20" s="13">
        <v>2</v>
      </c>
      <c r="F20" s="14">
        <f t="shared" si="1"/>
        <v>0</v>
      </c>
      <c r="G20" s="126"/>
    </row>
    <row r="21" spans="1:7" ht="24.95" customHeight="1" x14ac:dyDescent="0.3">
      <c r="A21" s="122"/>
      <c r="B21" s="128"/>
      <c r="C21" s="12" t="s">
        <v>53</v>
      </c>
      <c r="D21" s="13">
        <f t="shared" si="0"/>
        <v>0.32500000000000001</v>
      </c>
      <c r="E21" s="13">
        <v>0.5</v>
      </c>
      <c r="F21" s="14">
        <f t="shared" si="1"/>
        <v>0</v>
      </c>
      <c r="G21" s="126"/>
    </row>
    <row r="22" spans="1:7" ht="29.25" customHeight="1" x14ac:dyDescent="0.3">
      <c r="A22" s="122"/>
      <c r="B22" s="137" t="s">
        <v>460</v>
      </c>
      <c r="C22" s="12" t="s">
        <v>218</v>
      </c>
      <c r="D22" s="13">
        <f t="shared" si="0"/>
        <v>32.5</v>
      </c>
      <c r="E22" s="13">
        <v>50</v>
      </c>
      <c r="F22" s="14">
        <f t="shared" si="1"/>
        <v>0</v>
      </c>
      <c r="G22" s="124" t="s">
        <v>480</v>
      </c>
    </row>
    <row r="23" spans="1:7" ht="26.25" customHeight="1" x14ac:dyDescent="0.3">
      <c r="A23" s="122"/>
      <c r="B23" s="138"/>
      <c r="C23" s="12" t="s">
        <v>462</v>
      </c>
      <c r="D23" s="13">
        <f t="shared" si="0"/>
        <v>6.5</v>
      </c>
      <c r="E23" s="13">
        <v>10</v>
      </c>
      <c r="F23" s="14">
        <f t="shared" si="1"/>
        <v>0</v>
      </c>
      <c r="G23" s="124"/>
    </row>
    <row r="24" spans="1:7" ht="27" customHeight="1" x14ac:dyDescent="0.3">
      <c r="A24" s="122"/>
      <c r="B24" s="138"/>
      <c r="C24" s="12" t="s">
        <v>461</v>
      </c>
      <c r="D24" s="13">
        <f t="shared" si="0"/>
        <v>6.5</v>
      </c>
      <c r="E24" s="13">
        <v>10</v>
      </c>
      <c r="F24" s="14">
        <f t="shared" si="1"/>
        <v>0</v>
      </c>
      <c r="G24" s="124"/>
    </row>
    <row r="25" spans="1:7" ht="24.75" customHeight="1" x14ac:dyDescent="0.3">
      <c r="A25" s="122"/>
      <c r="B25" s="138"/>
      <c r="C25" s="12" t="s">
        <v>52</v>
      </c>
      <c r="D25" s="13">
        <f t="shared" si="0"/>
        <v>0.65</v>
      </c>
      <c r="E25" s="13">
        <v>1</v>
      </c>
      <c r="F25" s="14">
        <f t="shared" si="1"/>
        <v>0</v>
      </c>
      <c r="G25" s="124"/>
    </row>
    <row r="26" spans="1:7" ht="24.95" customHeight="1" x14ac:dyDescent="0.3">
      <c r="A26" s="122"/>
      <c r="B26" s="138"/>
      <c r="C26" s="12" t="s">
        <v>75</v>
      </c>
      <c r="D26" s="13">
        <f t="shared" si="0"/>
        <v>6.5000000000000002E-2</v>
      </c>
      <c r="E26" s="13">
        <v>0.1</v>
      </c>
      <c r="F26" s="14">
        <f t="shared" si="1"/>
        <v>0</v>
      </c>
      <c r="G26" s="124"/>
    </row>
    <row r="27" spans="1:7" ht="24.95" customHeight="1" x14ac:dyDescent="0.3">
      <c r="A27" s="122"/>
      <c r="B27" s="143" t="s">
        <v>463</v>
      </c>
      <c r="C27" s="12" t="s">
        <v>447</v>
      </c>
      <c r="D27" s="13">
        <f t="shared" si="0"/>
        <v>1.9500000000000002</v>
      </c>
      <c r="E27" s="13">
        <v>3</v>
      </c>
      <c r="F27" s="14">
        <f t="shared" si="1"/>
        <v>0</v>
      </c>
      <c r="G27" s="125" t="s">
        <v>448</v>
      </c>
    </row>
    <row r="28" spans="1:7" ht="24.95" customHeight="1" x14ac:dyDescent="0.3">
      <c r="A28" s="122"/>
      <c r="B28" s="144"/>
      <c r="C28" s="12" t="s">
        <v>73</v>
      </c>
      <c r="D28" s="13">
        <f t="shared" ref="D28:D31" si="2">0.65*E28</f>
        <v>0.65</v>
      </c>
      <c r="E28" s="13">
        <v>1</v>
      </c>
      <c r="F28" s="14">
        <f t="shared" ref="F28:F31" si="3">($B$6*D28)+($B$7*E28)</f>
        <v>0</v>
      </c>
      <c r="G28" s="126"/>
    </row>
    <row r="29" spans="1:7" ht="24.95" customHeight="1" x14ac:dyDescent="0.3">
      <c r="A29" s="122"/>
      <c r="B29" s="144"/>
      <c r="C29" s="12" t="s">
        <v>202</v>
      </c>
      <c r="D29" s="13">
        <f t="shared" si="2"/>
        <v>0.32500000000000001</v>
      </c>
      <c r="E29" s="13">
        <v>0.5</v>
      </c>
      <c r="F29" s="14">
        <f t="shared" si="3"/>
        <v>0</v>
      </c>
      <c r="G29" s="126"/>
    </row>
    <row r="30" spans="1:7" ht="24.95" customHeight="1" x14ac:dyDescent="0.3">
      <c r="A30" s="122"/>
      <c r="B30" s="144"/>
      <c r="C30" s="12" t="s">
        <v>69</v>
      </c>
      <c r="D30" s="13">
        <f t="shared" si="2"/>
        <v>0.32500000000000001</v>
      </c>
      <c r="E30" s="13">
        <v>0.5</v>
      </c>
      <c r="F30" s="14">
        <f t="shared" si="3"/>
        <v>0</v>
      </c>
      <c r="G30" s="126"/>
    </row>
    <row r="31" spans="1:7" ht="24.95" customHeight="1" x14ac:dyDescent="0.3">
      <c r="A31" s="122"/>
      <c r="B31" s="144"/>
      <c r="C31" s="12" t="s">
        <v>51</v>
      </c>
      <c r="D31" s="13">
        <f t="shared" si="2"/>
        <v>0.32500000000000001</v>
      </c>
      <c r="E31" s="13">
        <v>0.5</v>
      </c>
      <c r="F31" s="14">
        <f t="shared" si="3"/>
        <v>0</v>
      </c>
      <c r="G31" s="126"/>
    </row>
    <row r="32" spans="1:7" ht="24.95" customHeight="1" x14ac:dyDescent="0.3">
      <c r="A32" s="122"/>
      <c r="B32" s="145"/>
      <c r="C32" s="12" t="s">
        <v>74</v>
      </c>
      <c r="D32" s="13">
        <f t="shared" si="0"/>
        <v>0.13</v>
      </c>
      <c r="E32" s="13">
        <v>0.2</v>
      </c>
      <c r="F32" s="14">
        <f t="shared" si="1"/>
        <v>0</v>
      </c>
      <c r="G32" s="142"/>
    </row>
    <row r="33" spans="1:7" ht="24.95" customHeight="1" x14ac:dyDescent="0.3">
      <c r="A33" s="121"/>
      <c r="B33" s="107" t="s">
        <v>148</v>
      </c>
      <c r="C33" s="12" t="s">
        <v>149</v>
      </c>
      <c r="D33" s="13">
        <f t="shared" si="0"/>
        <v>13</v>
      </c>
      <c r="E33" s="13">
        <v>20</v>
      </c>
      <c r="F33" s="14">
        <f t="shared" si="1"/>
        <v>0</v>
      </c>
      <c r="G33" s="108" t="s">
        <v>85</v>
      </c>
    </row>
    <row r="34" spans="1:7" ht="24.95" customHeight="1" x14ac:dyDescent="0.3">
      <c r="A34" s="136" t="s">
        <v>13</v>
      </c>
      <c r="B34" s="109" t="s">
        <v>169</v>
      </c>
      <c r="C34" s="12" t="s">
        <v>170</v>
      </c>
      <c r="D34" s="13">
        <f t="shared" si="0"/>
        <v>32.5</v>
      </c>
      <c r="E34" s="23">
        <v>50</v>
      </c>
      <c r="F34" s="14">
        <f t="shared" si="1"/>
        <v>0</v>
      </c>
      <c r="G34" s="19" t="s">
        <v>85</v>
      </c>
    </row>
    <row r="35" spans="1:7" ht="24.95" customHeight="1" x14ac:dyDescent="0.3">
      <c r="A35" s="136"/>
      <c r="B35" s="109" t="s">
        <v>88</v>
      </c>
      <c r="C35" s="12" t="s">
        <v>88</v>
      </c>
      <c r="D35" s="13">
        <f t="shared" si="0"/>
        <v>65</v>
      </c>
      <c r="E35" s="23">
        <v>100</v>
      </c>
      <c r="F35" s="14">
        <f t="shared" si="1"/>
        <v>0</v>
      </c>
      <c r="G35" s="19" t="s">
        <v>85</v>
      </c>
    </row>
    <row r="36" spans="1:7" x14ac:dyDescent="0.3">
      <c r="G36" s="7"/>
    </row>
  </sheetData>
  <mergeCells count="15">
    <mergeCell ref="A34:A35"/>
    <mergeCell ref="A16:A33"/>
    <mergeCell ref="B17:B21"/>
    <mergeCell ref="G17:G21"/>
    <mergeCell ref="B22:B26"/>
    <mergeCell ref="G22:G26"/>
    <mergeCell ref="B27:B32"/>
    <mergeCell ref="G27:G32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5일</vt:lpstr>
      <vt:lpstr>6일</vt:lpstr>
      <vt:lpstr>8일</vt:lpstr>
      <vt:lpstr>9일</vt:lpstr>
      <vt:lpstr>10일</vt:lpstr>
      <vt:lpstr>11일</vt:lpstr>
      <vt:lpstr>12일</vt:lpstr>
      <vt:lpstr>13일</vt:lpstr>
      <vt:lpstr>15일</vt:lpstr>
      <vt:lpstr>16일</vt:lpstr>
      <vt:lpstr>17일</vt:lpstr>
      <vt:lpstr>18일</vt:lpstr>
      <vt:lpstr>19일</vt:lpstr>
      <vt:lpstr>20일</vt:lpstr>
      <vt:lpstr>22일</vt:lpstr>
      <vt:lpstr>23일</vt:lpstr>
      <vt:lpstr>24일</vt:lpstr>
      <vt:lpstr>26일</vt:lpstr>
      <vt:lpstr>27일</vt:lpstr>
      <vt:lpstr>29일</vt:lpstr>
      <vt:lpstr>30일</vt:lpstr>
      <vt:lpstr>31일</vt:lpstr>
      <vt:lpstr>'10일'!Print_Area</vt:lpstr>
      <vt:lpstr>'11일'!Print_Area</vt:lpstr>
      <vt:lpstr>'12일'!Print_Area</vt:lpstr>
      <vt:lpstr>'13일'!Print_Area</vt:lpstr>
      <vt:lpstr>'15일'!Print_Area</vt:lpstr>
      <vt:lpstr>'16일'!Print_Area</vt:lpstr>
      <vt:lpstr>'17일'!Print_Area</vt:lpstr>
      <vt:lpstr>'18일'!Print_Area</vt:lpstr>
      <vt:lpstr>'19일'!Print_Area</vt:lpstr>
      <vt:lpstr>'1일'!Print_Area</vt:lpstr>
      <vt:lpstr>'20일'!Print_Area</vt:lpstr>
      <vt:lpstr>'22일'!Print_Area</vt:lpstr>
      <vt:lpstr>'23일'!Print_Area</vt:lpstr>
      <vt:lpstr>'24일'!Print_Area</vt:lpstr>
      <vt:lpstr>'26일'!Print_Area</vt:lpstr>
      <vt:lpstr>'27일'!Print_Area</vt:lpstr>
      <vt:lpstr>'29일'!Print_Area</vt:lpstr>
      <vt:lpstr>'2일'!Print_Area</vt:lpstr>
      <vt:lpstr>'30일'!Print_Area</vt:lpstr>
      <vt:lpstr>'31일'!Print_Area</vt:lpstr>
      <vt:lpstr>'3일'!Print_Area</vt:lpstr>
      <vt:lpstr>'4일'!Print_Area</vt:lpstr>
      <vt:lpstr>'5일'!Print_Area</vt:lpstr>
      <vt:lpstr>'6일'!Print_Area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2025-11-05T08:09:06Z</dcterms:modified>
</cp:coreProperties>
</file>